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3" windowWidth="24870" windowHeight="12788"/>
  </bookViews>
  <sheets>
    <sheet name="alle" sheetId="2" r:id="rId1"/>
    <sheet name="einzeln" sheetId="1" r:id="rId2"/>
  </sheets>
  <calcPr calcId="145621"/>
  <fileRecoveryPr repairLoad="1"/>
</workbook>
</file>

<file path=xl/calcChain.xml><?xml version="1.0" encoding="utf-8"?>
<calcChain xmlns="http://schemas.openxmlformats.org/spreadsheetml/2006/main">
  <c r="I40" i="2" l="1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2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C39" i="2" l="1"/>
  <c r="D39" i="2"/>
  <c r="E39" i="2"/>
  <c r="F39" i="2"/>
  <c r="B39" i="2"/>
  <c r="K39" i="2"/>
  <c r="O39" i="2"/>
  <c r="C40" i="2"/>
  <c r="D40" i="2"/>
  <c r="E40" i="2"/>
  <c r="F40" i="2"/>
  <c r="B40" i="2"/>
  <c r="K40" i="2"/>
  <c r="O40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2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2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P38" i="2" l="1"/>
  <c r="Q38" i="2" s="1"/>
  <c r="L30" i="2"/>
  <c r="M30" i="2" s="1"/>
  <c r="L22" i="2"/>
  <c r="M22" i="2" s="1"/>
  <c r="L14" i="2"/>
  <c r="M14" i="2" s="1"/>
  <c r="P37" i="2"/>
  <c r="Q37" i="2" s="1"/>
  <c r="L21" i="2"/>
  <c r="M21" i="2" s="1"/>
  <c r="L13" i="2"/>
  <c r="M13" i="2" s="1"/>
  <c r="L5" i="2"/>
  <c r="M5" i="2" s="1"/>
  <c r="L28" i="2"/>
  <c r="M28" i="2" s="1"/>
  <c r="L35" i="2"/>
  <c r="M35" i="2" s="1"/>
  <c r="L19" i="2"/>
  <c r="M19" i="2" s="1"/>
  <c r="L3" i="2"/>
  <c r="M3" i="2" s="1"/>
  <c r="L4" i="2"/>
  <c r="M4" i="2" s="1"/>
  <c r="L26" i="2"/>
  <c r="M26" i="2" s="1"/>
  <c r="L18" i="2"/>
  <c r="M18" i="2" s="1"/>
  <c r="L20" i="2"/>
  <c r="M20" i="2" s="1"/>
  <c r="L25" i="2"/>
  <c r="M25" i="2" s="1"/>
  <c r="L17" i="2"/>
  <c r="M17" i="2" s="1"/>
  <c r="L39" i="2"/>
  <c r="M39" i="2" s="1"/>
  <c r="P36" i="2"/>
  <c r="Q36" i="2" s="1"/>
  <c r="L24" i="2"/>
  <c r="M24" i="2" s="1"/>
  <c r="L16" i="2"/>
  <c r="M16" i="2" s="1"/>
  <c r="L8" i="2"/>
  <c r="M8" i="2" s="1"/>
  <c r="P40" i="2"/>
  <c r="Q40" i="2" s="1"/>
  <c r="L12" i="2"/>
  <c r="M12" i="2" s="1"/>
  <c r="L2" i="2"/>
  <c r="M2" i="2" s="1"/>
  <c r="P31" i="2"/>
  <c r="Q31" i="2" s="1"/>
  <c r="L23" i="2"/>
  <c r="M23" i="2" s="1"/>
  <c r="L15" i="2"/>
  <c r="M15" i="2" s="1"/>
  <c r="P27" i="2"/>
  <c r="Q27" i="2" s="1"/>
  <c r="L11" i="2"/>
  <c r="M11" i="2" s="1"/>
  <c r="L9" i="2"/>
  <c r="M9" i="2" s="1"/>
  <c r="L33" i="2"/>
  <c r="M33" i="2" s="1"/>
  <c r="L32" i="2"/>
  <c r="M32" i="2" s="1"/>
  <c r="L10" i="2"/>
  <c r="M10" i="2" s="1"/>
  <c r="P34" i="2"/>
  <c r="Q34" i="2" s="1"/>
  <c r="L29" i="2"/>
  <c r="M29" i="2" s="1"/>
  <c r="L6" i="2"/>
  <c r="M6" i="2" s="1"/>
  <c r="O41" i="2"/>
  <c r="L7" i="2"/>
  <c r="M7" i="2" s="1"/>
  <c r="K41" i="2"/>
  <c r="L31" i="2" l="1"/>
  <c r="M31" i="2" s="1"/>
  <c r="L27" i="2"/>
  <c r="M27" i="2" s="1"/>
  <c r="P39" i="2"/>
  <c r="Q39" i="2" s="1"/>
  <c r="P32" i="2"/>
  <c r="Q32" i="2" s="1"/>
  <c r="P28" i="2"/>
  <c r="Q28" i="2" s="1"/>
  <c r="L36" i="2"/>
  <c r="M36" i="2" s="1"/>
  <c r="P33" i="2"/>
  <c r="Q33" i="2" s="1"/>
  <c r="P35" i="2"/>
  <c r="Q35" i="2" s="1"/>
  <c r="L34" i="2"/>
  <c r="M34" i="2" s="1"/>
  <c r="L40" i="2"/>
  <c r="M40" i="2" s="1"/>
  <c r="I41" i="2"/>
  <c r="L41" i="2" s="1"/>
  <c r="M41" i="2" s="1"/>
  <c r="P30" i="2"/>
  <c r="Q30" i="2" s="1"/>
  <c r="L38" i="2"/>
  <c r="M38" i="2" s="1"/>
  <c r="P29" i="2"/>
  <c r="Q29" i="2" s="1"/>
  <c r="L37" i="2"/>
  <c r="M37" i="2" s="1"/>
  <c r="P41" i="2" l="1"/>
  <c r="Q41" i="2" s="1"/>
</calcChain>
</file>

<file path=xl/sharedStrings.xml><?xml version="1.0" encoding="utf-8"?>
<sst xmlns="http://schemas.openxmlformats.org/spreadsheetml/2006/main" count="47" uniqueCount="30">
  <si>
    <t>Jahr</t>
  </si>
  <si>
    <t>GEBURT</t>
  </si>
  <si>
    <t>EUEIN</t>
  </si>
  <si>
    <t>IMPMARK</t>
  </si>
  <si>
    <t>SCHL_IMP</t>
  </si>
  <si>
    <t>ERSTERF</t>
  </si>
  <si>
    <t>Summe</t>
  </si>
  <si>
    <t>83.855[Sek.]</t>
  </si>
  <si>
    <t>3.140[Sek.]</t>
  </si>
  <si>
    <t>0.290[Sek.]</t>
  </si>
  <si>
    <t>3.568[Sek.]</t>
  </si>
  <si>
    <t>61.766[Sek.]</t>
  </si>
  <si>
    <t>TIERSTAT</t>
  </si>
  <si>
    <t>91.906[Sek.]</t>
  </si>
  <si>
    <t>Diff</t>
  </si>
  <si>
    <t>103.459[Sek.]</t>
  </si>
  <si>
    <t>RI_BEWEG</t>
  </si>
  <si>
    <t>Fehler</t>
  </si>
  <si>
    <t>103.009[Sek.]</t>
  </si>
  <si>
    <t>4.146[Sek.]</t>
  </si>
  <si>
    <t>0.378[Sek.]</t>
  </si>
  <si>
    <t>4.668[Sek.]</t>
  </si>
  <si>
    <t>87.197[Sek.]</t>
  </si>
  <si>
    <t>115.779[Sek.]</t>
  </si>
  <si>
    <t>139.702[Sek.]</t>
  </si>
  <si>
    <t>JAHR</t>
  </si>
  <si>
    <t>Dupp SI-GE</t>
  </si>
  <si>
    <t>Dupp SI-EE</t>
  </si>
  <si>
    <t>SI_GE</t>
  </si>
  <si>
    <t>SI_EE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</si>
</sst>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4" fontId="0" fillId="0" borderId="0" xfId="1" applyNumberFormat="1" applyFont="1"/>
  </cellXfs>
  <cellStyles count="43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1" builtinId="21" customBuiltin="1"/>
    <cellStyle name="Berechnung" xfId="12" builtinId="22" customBuiltin="1"/>
    <cellStyle name="Eingabe" xfId="10" builtinId="20" customBuiltin="1"/>
    <cellStyle name="Ergebnis" xfId="18" builtinId="25" customBuiltin="1"/>
    <cellStyle name="Erklärender Text" xfId="17" builtinId="53" customBuiltin="1"/>
    <cellStyle name="Gut" xfId="7" builtinId="26" customBuiltin="1"/>
    <cellStyle name="Neutral" xfId="9" builtinId="28" customBuiltin="1"/>
    <cellStyle name="Notiz" xfId="16" builtinId="10" customBuiltin="1"/>
    <cellStyle name="Prozent" xfId="1" builtinId="5"/>
    <cellStyle name="Schlecht" xfId="8" builtinId="27" customBuiltin="1"/>
    <cellStyle name="Standard" xfId="0" builtinId="0"/>
    <cellStyle name="Überschrift" xfId="2" builtinId="15" customBuiltin="1"/>
    <cellStyle name="Überschrift 1" xfId="3" builtinId="16" customBuiltin="1"/>
    <cellStyle name="Überschrift 2" xfId="4" builtinId="17" customBuiltin="1"/>
    <cellStyle name="Überschrift 3" xfId="5" builtinId="18" customBuiltin="1"/>
    <cellStyle name="Überschrift 4" xfId="6" builtinId="19" customBuiltin="1"/>
    <cellStyle name="Verknüpfte Zelle" xfId="13" builtinId="24" customBuiltin="1"/>
    <cellStyle name="Warnender Text" xfId="15" builtinId="11" customBuiltin="1"/>
    <cellStyle name="Zelle überprüfe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L32" sqref="L32"/>
    </sheetView>
  </sheetViews>
  <sheetFormatPr baseColWidth="10" defaultRowHeight="14.25" x14ac:dyDescent="0.45"/>
  <cols>
    <col min="2" max="9" width="10.6640625" style="1"/>
    <col min="11" max="11" width="10.6640625" style="1"/>
  </cols>
  <sheetData>
    <row r="1" spans="1:17" x14ac:dyDescent="0.45">
      <c r="A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27</v>
      </c>
      <c r="H1" s="1" t="s">
        <v>26</v>
      </c>
      <c r="I1" s="1" t="s">
        <v>6</v>
      </c>
      <c r="K1" s="1" t="s">
        <v>12</v>
      </c>
      <c r="L1" s="1" t="s">
        <v>14</v>
      </c>
      <c r="M1" s="1" t="s">
        <v>17</v>
      </c>
      <c r="N1" s="1"/>
      <c r="O1" s="1" t="s">
        <v>16</v>
      </c>
      <c r="P1" s="1" t="s">
        <v>14</v>
      </c>
      <c r="Q1" s="1" t="s">
        <v>17</v>
      </c>
    </row>
    <row r="2" spans="1:17" x14ac:dyDescent="0.45">
      <c r="A2">
        <v>1980</v>
      </c>
      <c r="B2" s="1">
        <f>VLOOKUP(A2,einzeln!A:B,2,FALSE)</f>
        <v>697</v>
      </c>
      <c r="C2" s="1" t="e">
        <f>VLOOKUP(A2,einzeln!D:E,2,FALSE)</f>
        <v>#N/A</v>
      </c>
      <c r="D2" s="1">
        <f>VLOOKUP(A2,einzeln!G:H,2,FALSE)</f>
        <v>2</v>
      </c>
      <c r="E2" s="1" t="e">
        <f>VLOOKUP(A2,einzeln!J:K,2,FALSE)</f>
        <v>#N/A</v>
      </c>
      <c r="F2" s="1">
        <f>VLOOKUP(A2,einzeln!M:N,2,FALSE)</f>
        <v>2</v>
      </c>
      <c r="G2" s="1" t="e">
        <f>VLOOKUP(A2,einzeln!V:W,2,FALSE)*-1</f>
        <v>#N/A</v>
      </c>
      <c r="H2" s="1" t="e">
        <f>VLOOKUP(A2,einzeln!Y:Z,2,FALSE)*-1</f>
        <v>#N/A</v>
      </c>
      <c r="I2" s="1">
        <f>SUMIF(B2:H2,"&lt;&gt;#NV",B2:H2)</f>
        <v>701</v>
      </c>
      <c r="K2" s="1">
        <f>VLOOKUP(A2,einzeln!P:Q,2,FALSE)</f>
        <v>701</v>
      </c>
      <c r="L2" s="1">
        <f t="shared" ref="L2:L40" si="0">K2-$I2</f>
        <v>0</v>
      </c>
      <c r="M2" s="2">
        <f t="shared" ref="M2:M23" si="1">L2/K2</f>
        <v>0</v>
      </c>
      <c r="N2" s="2"/>
      <c r="O2" s="1">
        <f>VLOOKUP(A2,einzeln!S:T,2,FALSE)</f>
        <v>697</v>
      </c>
      <c r="P2" s="1"/>
    </row>
    <row r="3" spans="1:17" x14ac:dyDescent="0.45">
      <c r="A3">
        <v>1981</v>
      </c>
      <c r="B3" s="1">
        <f>VLOOKUP(A3,einzeln!A:B,2,FALSE)</f>
        <v>436</v>
      </c>
      <c r="C3" s="1" t="e">
        <f>VLOOKUP(A3,einzeln!D:E,2,FALSE)</f>
        <v>#N/A</v>
      </c>
      <c r="D3" s="1">
        <f>VLOOKUP(A3,einzeln!G:H,2,FALSE)</f>
        <v>2</v>
      </c>
      <c r="E3" s="1" t="e">
        <f>VLOOKUP(A3,einzeln!J:K,2,FALSE)</f>
        <v>#N/A</v>
      </c>
      <c r="F3" s="1" t="e">
        <f>VLOOKUP(A3,einzeln!M:N,2,FALSE)</f>
        <v>#N/A</v>
      </c>
      <c r="G3" s="1" t="e">
        <f>VLOOKUP(A3,einzeln!V:W,2,FALSE)*-1</f>
        <v>#N/A</v>
      </c>
      <c r="H3" s="1" t="e">
        <f>VLOOKUP(A3,einzeln!Y:Z,2,FALSE)*-1</f>
        <v>#N/A</v>
      </c>
      <c r="I3" s="1">
        <f t="shared" ref="I3:I40" si="2">SUMIF(B3:H3,"&lt;&gt;#NV",B3:H3)</f>
        <v>438</v>
      </c>
      <c r="K3" s="1">
        <f>VLOOKUP(A3,einzeln!P:Q,2,FALSE)</f>
        <v>438</v>
      </c>
      <c r="L3" s="1">
        <f t="shared" si="0"/>
        <v>0</v>
      </c>
      <c r="M3" s="2">
        <f t="shared" si="1"/>
        <v>0</v>
      </c>
      <c r="N3" s="2"/>
      <c r="O3" s="1">
        <f>VLOOKUP(A3,einzeln!S:T,2,FALSE)</f>
        <v>436</v>
      </c>
      <c r="P3" s="1"/>
    </row>
    <row r="4" spans="1:17" x14ac:dyDescent="0.45">
      <c r="A4">
        <v>1982</v>
      </c>
      <c r="B4" s="1">
        <f>VLOOKUP(A4,einzeln!A:B,2,FALSE)</f>
        <v>894</v>
      </c>
      <c r="C4" s="1" t="e">
        <f>VLOOKUP(A4,einzeln!D:E,2,FALSE)</f>
        <v>#N/A</v>
      </c>
      <c r="D4" s="1">
        <f>VLOOKUP(A4,einzeln!G:H,2,FALSE)</f>
        <v>4</v>
      </c>
      <c r="E4" s="1" t="e">
        <f>VLOOKUP(A4,einzeln!J:K,2,FALSE)</f>
        <v>#N/A</v>
      </c>
      <c r="F4" s="1">
        <f>VLOOKUP(A4,einzeln!M:N,2,FALSE)</f>
        <v>3</v>
      </c>
      <c r="G4" s="1" t="e">
        <f>VLOOKUP(A4,einzeln!V:W,2,FALSE)*-1</f>
        <v>#N/A</v>
      </c>
      <c r="H4" s="1" t="e">
        <f>VLOOKUP(A4,einzeln!Y:Z,2,FALSE)*-1</f>
        <v>#N/A</v>
      </c>
      <c r="I4" s="1">
        <f t="shared" si="2"/>
        <v>901</v>
      </c>
      <c r="K4" s="1">
        <f>VLOOKUP(A4,einzeln!P:Q,2,FALSE)</f>
        <v>901</v>
      </c>
      <c r="L4" s="1">
        <f t="shared" si="0"/>
        <v>0</v>
      </c>
      <c r="M4" s="2">
        <f t="shared" si="1"/>
        <v>0</v>
      </c>
      <c r="N4" s="2"/>
      <c r="O4" s="1">
        <f>VLOOKUP(A4,einzeln!S:T,2,FALSE)</f>
        <v>894</v>
      </c>
      <c r="P4" s="1"/>
    </row>
    <row r="5" spans="1:17" x14ac:dyDescent="0.45">
      <c r="A5">
        <v>1983</v>
      </c>
      <c r="B5" s="1">
        <f>VLOOKUP(A5,einzeln!A:B,2,FALSE)</f>
        <v>1692</v>
      </c>
      <c r="C5" s="1" t="e">
        <f>VLOOKUP(A5,einzeln!D:E,2,FALSE)</f>
        <v>#N/A</v>
      </c>
      <c r="D5" s="1">
        <f>VLOOKUP(A5,einzeln!G:H,2,FALSE)</f>
        <v>12</v>
      </c>
      <c r="E5" s="1" t="e">
        <f>VLOOKUP(A5,einzeln!J:K,2,FALSE)</f>
        <v>#N/A</v>
      </c>
      <c r="F5" s="1">
        <f>VLOOKUP(A5,einzeln!M:N,2,FALSE)</f>
        <v>4</v>
      </c>
      <c r="G5" s="1" t="e">
        <f>VLOOKUP(A5,einzeln!V:W,2,FALSE)*-1</f>
        <v>#N/A</v>
      </c>
      <c r="H5" s="1" t="e">
        <f>VLOOKUP(A5,einzeln!Y:Z,2,FALSE)*-1</f>
        <v>#N/A</v>
      </c>
      <c r="I5" s="1">
        <f t="shared" si="2"/>
        <v>1708</v>
      </c>
      <c r="K5" s="1">
        <f>VLOOKUP(A5,einzeln!P:Q,2,FALSE)</f>
        <v>1708</v>
      </c>
      <c r="L5" s="1">
        <f t="shared" si="0"/>
        <v>0</v>
      </c>
      <c r="M5" s="2">
        <f t="shared" si="1"/>
        <v>0</v>
      </c>
      <c r="N5" s="2"/>
      <c r="O5" s="1">
        <f>VLOOKUP(A5,einzeln!S:T,2,FALSE)</f>
        <v>1692</v>
      </c>
      <c r="P5" s="1"/>
    </row>
    <row r="6" spans="1:17" x14ac:dyDescent="0.45">
      <c r="A6">
        <v>1984</v>
      </c>
      <c r="B6" s="1">
        <f>VLOOKUP(A6,einzeln!A:B,2,FALSE)</f>
        <v>3565</v>
      </c>
      <c r="C6" s="1" t="e">
        <f>VLOOKUP(A6,einzeln!D:E,2,FALSE)</f>
        <v>#N/A</v>
      </c>
      <c r="D6" s="1">
        <f>VLOOKUP(A6,einzeln!G:H,2,FALSE)</f>
        <v>29</v>
      </c>
      <c r="E6" s="1" t="e">
        <f>VLOOKUP(A6,einzeln!J:K,2,FALSE)</f>
        <v>#N/A</v>
      </c>
      <c r="F6" s="1">
        <f>VLOOKUP(A6,einzeln!M:N,2,FALSE)</f>
        <v>4</v>
      </c>
      <c r="G6" s="1" t="e">
        <f>VLOOKUP(A6,einzeln!V:W,2,FALSE)*-1</f>
        <v>#N/A</v>
      </c>
      <c r="H6" s="1" t="e">
        <f>VLOOKUP(A6,einzeln!Y:Z,2,FALSE)*-1</f>
        <v>#N/A</v>
      </c>
      <c r="I6" s="1">
        <f t="shared" si="2"/>
        <v>3598</v>
      </c>
      <c r="K6" s="1">
        <f>VLOOKUP(A6,einzeln!P:Q,2,FALSE)</f>
        <v>3598</v>
      </c>
      <c r="L6" s="1">
        <f t="shared" si="0"/>
        <v>0</v>
      </c>
      <c r="M6" s="2">
        <f t="shared" si="1"/>
        <v>0</v>
      </c>
      <c r="N6" s="2"/>
      <c r="O6" s="1">
        <f>VLOOKUP(A6,einzeln!S:T,2,FALSE)</f>
        <v>3564</v>
      </c>
      <c r="P6" s="1"/>
    </row>
    <row r="7" spans="1:17" x14ac:dyDescent="0.45">
      <c r="A7">
        <v>1985</v>
      </c>
      <c r="B7" s="1">
        <f>VLOOKUP(A7,einzeln!A:B,2,FALSE)</f>
        <v>7498</v>
      </c>
      <c r="C7" s="1" t="e">
        <f>VLOOKUP(A7,einzeln!D:E,2,FALSE)</f>
        <v>#N/A</v>
      </c>
      <c r="D7" s="1">
        <f>VLOOKUP(A7,einzeln!G:H,2,FALSE)</f>
        <v>78</v>
      </c>
      <c r="E7" s="1" t="e">
        <f>VLOOKUP(A7,einzeln!J:K,2,FALSE)</f>
        <v>#N/A</v>
      </c>
      <c r="F7" s="1">
        <f>VLOOKUP(A7,einzeln!M:N,2,FALSE)</f>
        <v>14</v>
      </c>
      <c r="G7" s="1" t="e">
        <f>VLOOKUP(A7,einzeln!V:W,2,FALSE)*-1</f>
        <v>#N/A</v>
      </c>
      <c r="H7" s="1" t="e">
        <f>VLOOKUP(A7,einzeln!Y:Z,2,FALSE)*-1</f>
        <v>#N/A</v>
      </c>
      <c r="I7" s="1">
        <f t="shared" si="2"/>
        <v>7590</v>
      </c>
      <c r="K7" s="1">
        <f>VLOOKUP(A7,einzeln!P:Q,2,FALSE)</f>
        <v>7588</v>
      </c>
      <c r="L7" s="1">
        <f t="shared" si="0"/>
        <v>-2</v>
      </c>
      <c r="M7" s="2">
        <f t="shared" si="1"/>
        <v>-2.6357406431207171E-4</v>
      </c>
      <c r="N7" s="2"/>
      <c r="O7" s="1">
        <f>VLOOKUP(A7,einzeln!S:T,2,FALSE)</f>
        <v>7496</v>
      </c>
      <c r="P7" s="1"/>
    </row>
    <row r="8" spans="1:17" x14ac:dyDescent="0.45">
      <c r="A8">
        <v>1986</v>
      </c>
      <c r="B8" s="1">
        <f>VLOOKUP(A8,einzeln!A:B,2,FALSE)</f>
        <v>13752</v>
      </c>
      <c r="C8" s="1" t="e">
        <f>VLOOKUP(A8,einzeln!D:E,2,FALSE)</f>
        <v>#N/A</v>
      </c>
      <c r="D8" s="1">
        <f>VLOOKUP(A8,einzeln!G:H,2,FALSE)</f>
        <v>123</v>
      </c>
      <c r="E8" s="1" t="e">
        <f>VLOOKUP(A8,einzeln!J:K,2,FALSE)</f>
        <v>#N/A</v>
      </c>
      <c r="F8" s="1">
        <f>VLOOKUP(A8,einzeln!M:N,2,FALSE)</f>
        <v>26</v>
      </c>
      <c r="G8" s="1" t="e">
        <f>VLOOKUP(A8,einzeln!V:W,2,FALSE)*-1</f>
        <v>#N/A</v>
      </c>
      <c r="H8" s="1" t="e">
        <f>VLOOKUP(A8,einzeln!Y:Z,2,FALSE)*-1</f>
        <v>#N/A</v>
      </c>
      <c r="I8" s="1">
        <f t="shared" si="2"/>
        <v>13901</v>
      </c>
      <c r="K8" s="1">
        <f>VLOOKUP(A8,einzeln!P:Q,2,FALSE)</f>
        <v>13900</v>
      </c>
      <c r="L8" s="1">
        <f t="shared" si="0"/>
        <v>-1</v>
      </c>
      <c r="M8" s="2">
        <f t="shared" si="1"/>
        <v>-7.1942446043165466E-5</v>
      </c>
      <c r="N8" s="2"/>
      <c r="O8" s="1">
        <f>VLOOKUP(A8,einzeln!S:T,2,FALSE)</f>
        <v>13751</v>
      </c>
      <c r="P8" s="1"/>
    </row>
    <row r="9" spans="1:17" x14ac:dyDescent="0.45">
      <c r="A9">
        <v>1987</v>
      </c>
      <c r="B9" s="1">
        <f>VLOOKUP(A9,einzeln!A:B,2,FALSE)</f>
        <v>25822</v>
      </c>
      <c r="C9" s="1" t="e">
        <f>VLOOKUP(A9,einzeln!D:E,2,FALSE)</f>
        <v>#N/A</v>
      </c>
      <c r="D9" s="1">
        <f>VLOOKUP(A9,einzeln!G:H,2,FALSE)</f>
        <v>277</v>
      </c>
      <c r="E9" s="1" t="e">
        <f>VLOOKUP(A9,einzeln!J:K,2,FALSE)</f>
        <v>#N/A</v>
      </c>
      <c r="F9" s="1">
        <f>VLOOKUP(A9,einzeln!M:N,2,FALSE)</f>
        <v>46</v>
      </c>
      <c r="G9" s="1">
        <f>VLOOKUP(A9,einzeln!V:W,2,FALSE)*-1</f>
        <v>-1</v>
      </c>
      <c r="H9" s="1" t="e">
        <f>VLOOKUP(A9,einzeln!Y:Z,2,FALSE)*-1</f>
        <v>#N/A</v>
      </c>
      <c r="I9" s="1">
        <f t="shared" si="2"/>
        <v>26144</v>
      </c>
      <c r="K9" s="1">
        <f>VLOOKUP(A9,einzeln!P:Q,2,FALSE)</f>
        <v>26141</v>
      </c>
      <c r="L9" s="1">
        <f t="shared" si="0"/>
        <v>-3</v>
      </c>
      <c r="M9" s="2">
        <f t="shared" si="1"/>
        <v>-1.147622508702804E-4</v>
      </c>
      <c r="N9" s="2"/>
      <c r="O9" s="1">
        <f>VLOOKUP(A9,einzeln!S:T,2,FALSE)</f>
        <v>25817</v>
      </c>
      <c r="P9" s="1"/>
    </row>
    <row r="10" spans="1:17" x14ac:dyDescent="0.45">
      <c r="A10">
        <v>1988</v>
      </c>
      <c r="B10" s="1">
        <f>VLOOKUP(A10,einzeln!A:B,2,FALSE)</f>
        <v>50905</v>
      </c>
      <c r="C10" s="1" t="e">
        <f>VLOOKUP(A10,einzeln!D:E,2,FALSE)</f>
        <v>#N/A</v>
      </c>
      <c r="D10" s="1">
        <f>VLOOKUP(A10,einzeln!G:H,2,FALSE)</f>
        <v>456</v>
      </c>
      <c r="E10" s="1">
        <f>VLOOKUP(A10,einzeln!J:K,2,FALSE)</f>
        <v>1</v>
      </c>
      <c r="F10" s="1">
        <f>VLOOKUP(A10,einzeln!M:N,2,FALSE)</f>
        <v>105</v>
      </c>
      <c r="G10" s="1">
        <f>VLOOKUP(A10,einzeln!V:W,2,FALSE)*-1</f>
        <v>-2</v>
      </c>
      <c r="H10" s="1" t="e">
        <f>VLOOKUP(A10,einzeln!Y:Z,2,FALSE)*-1</f>
        <v>#N/A</v>
      </c>
      <c r="I10" s="1">
        <f t="shared" si="2"/>
        <v>51465</v>
      </c>
      <c r="K10" s="1">
        <f>VLOOKUP(A10,einzeln!P:Q,2,FALSE)</f>
        <v>51460</v>
      </c>
      <c r="L10" s="1">
        <f t="shared" si="0"/>
        <v>-5</v>
      </c>
      <c r="M10" s="2">
        <f t="shared" si="1"/>
        <v>-9.7162844928099494E-5</v>
      </c>
      <c r="N10" s="2"/>
      <c r="O10" s="1">
        <f>VLOOKUP(A10,einzeln!S:T,2,FALSE)</f>
        <v>50903</v>
      </c>
      <c r="P10" s="1"/>
    </row>
    <row r="11" spans="1:17" x14ac:dyDescent="0.45">
      <c r="A11">
        <v>1989</v>
      </c>
      <c r="B11" s="1">
        <f>VLOOKUP(A11,einzeln!A:B,2,FALSE)</f>
        <v>93216</v>
      </c>
      <c r="C11" s="1">
        <f>VLOOKUP(A11,einzeln!D:E,2,FALSE)</f>
        <v>1</v>
      </c>
      <c r="D11" s="1">
        <f>VLOOKUP(A11,einzeln!G:H,2,FALSE)</f>
        <v>727</v>
      </c>
      <c r="E11" s="1">
        <f>VLOOKUP(A11,einzeln!J:K,2,FALSE)</f>
        <v>3</v>
      </c>
      <c r="F11" s="1">
        <f>VLOOKUP(A11,einzeln!M:N,2,FALSE)</f>
        <v>202</v>
      </c>
      <c r="G11" s="1">
        <f>VLOOKUP(A11,einzeln!V:W,2,FALSE)*-1</f>
        <v>-1</v>
      </c>
      <c r="H11" s="1" t="e">
        <f>VLOOKUP(A11,einzeln!Y:Z,2,FALSE)*-1</f>
        <v>#N/A</v>
      </c>
      <c r="I11" s="1">
        <f t="shared" si="2"/>
        <v>94148</v>
      </c>
      <c r="K11" s="1">
        <f>VLOOKUP(A11,einzeln!P:Q,2,FALSE)</f>
        <v>94141</v>
      </c>
      <c r="L11" s="1">
        <f t="shared" si="0"/>
        <v>-7</v>
      </c>
      <c r="M11" s="2">
        <f t="shared" si="1"/>
        <v>-7.4356550280961535E-5</v>
      </c>
      <c r="N11" s="2"/>
      <c r="O11" s="1">
        <f>VLOOKUP(A11,einzeln!S:T,2,FALSE)</f>
        <v>93207</v>
      </c>
      <c r="P11" s="1"/>
    </row>
    <row r="12" spans="1:17" x14ac:dyDescent="0.45">
      <c r="A12">
        <v>1990</v>
      </c>
      <c r="B12" s="1">
        <f>VLOOKUP(A12,einzeln!A:B,2,FALSE)</f>
        <v>178041</v>
      </c>
      <c r="C12" s="1">
        <f>VLOOKUP(A12,einzeln!D:E,2,FALSE)</f>
        <v>5</v>
      </c>
      <c r="D12" s="1">
        <f>VLOOKUP(A12,einzeln!G:H,2,FALSE)</f>
        <v>1241</v>
      </c>
      <c r="E12" s="1">
        <f>VLOOKUP(A12,einzeln!J:K,2,FALSE)</f>
        <v>3</v>
      </c>
      <c r="F12" s="1">
        <f>VLOOKUP(A12,einzeln!M:N,2,FALSE)</f>
        <v>430</v>
      </c>
      <c r="G12" s="1">
        <f>VLOOKUP(A12,einzeln!V:W,2,FALSE)*-1</f>
        <v>-10</v>
      </c>
      <c r="H12" s="1" t="e">
        <f>VLOOKUP(A12,einzeln!Y:Z,2,FALSE)*-1</f>
        <v>#N/A</v>
      </c>
      <c r="I12" s="1">
        <f t="shared" si="2"/>
        <v>179710</v>
      </c>
      <c r="K12" s="1">
        <f>VLOOKUP(A12,einzeln!P:Q,2,FALSE)</f>
        <v>179793</v>
      </c>
      <c r="L12" s="1">
        <f t="shared" si="0"/>
        <v>83</v>
      </c>
      <c r="M12" s="2">
        <f t="shared" si="1"/>
        <v>4.6164199941043309E-4</v>
      </c>
      <c r="N12" s="2"/>
      <c r="O12" s="1">
        <f>VLOOKUP(A12,einzeln!S:T,2,FALSE)</f>
        <v>178036</v>
      </c>
      <c r="P12" s="1"/>
    </row>
    <row r="13" spans="1:17" x14ac:dyDescent="0.45">
      <c r="A13">
        <v>1991</v>
      </c>
      <c r="B13" s="1">
        <f>VLOOKUP(A13,einzeln!A:B,2,FALSE)</f>
        <v>271162</v>
      </c>
      <c r="C13" s="1" t="e">
        <f>VLOOKUP(A13,einzeln!D:E,2,FALSE)</f>
        <v>#N/A</v>
      </c>
      <c r="D13" s="1">
        <f>VLOOKUP(A13,einzeln!G:H,2,FALSE)</f>
        <v>1707</v>
      </c>
      <c r="E13" s="1">
        <f>VLOOKUP(A13,einzeln!J:K,2,FALSE)</f>
        <v>8</v>
      </c>
      <c r="F13" s="1">
        <f>VLOOKUP(A13,einzeln!M:N,2,FALSE)</f>
        <v>783</v>
      </c>
      <c r="G13" s="1">
        <f>VLOOKUP(A13,einzeln!V:W,2,FALSE)*-1</f>
        <v>-12</v>
      </c>
      <c r="H13" s="1" t="e">
        <f>VLOOKUP(A13,einzeln!Y:Z,2,FALSE)*-1</f>
        <v>#N/A</v>
      </c>
      <c r="I13" s="1">
        <f t="shared" si="2"/>
        <v>273648</v>
      </c>
      <c r="K13" s="1">
        <f>VLOOKUP(A13,einzeln!P:Q,2,FALSE)</f>
        <v>273640</v>
      </c>
      <c r="L13" s="1">
        <f t="shared" si="0"/>
        <v>-8</v>
      </c>
      <c r="M13" s="2">
        <f t="shared" si="1"/>
        <v>-2.9235491887151003E-5</v>
      </c>
      <c r="N13" s="2"/>
      <c r="O13" s="1">
        <f>VLOOKUP(A13,einzeln!S:T,2,FALSE)</f>
        <v>271152</v>
      </c>
      <c r="P13" s="1"/>
    </row>
    <row r="14" spans="1:17" x14ac:dyDescent="0.45">
      <c r="A14">
        <v>1992</v>
      </c>
      <c r="B14" s="1">
        <f>VLOOKUP(A14,einzeln!A:B,2,FALSE)</f>
        <v>432195</v>
      </c>
      <c r="C14" s="1" t="e">
        <f>VLOOKUP(A14,einzeln!D:E,2,FALSE)</f>
        <v>#N/A</v>
      </c>
      <c r="D14" s="1">
        <f>VLOOKUP(A14,einzeln!G:H,2,FALSE)</f>
        <v>2477</v>
      </c>
      <c r="E14" s="1">
        <f>VLOOKUP(A14,einzeln!J:K,2,FALSE)</f>
        <v>9</v>
      </c>
      <c r="F14" s="1">
        <f>VLOOKUP(A14,einzeln!M:N,2,FALSE)</f>
        <v>1524</v>
      </c>
      <c r="G14" s="1">
        <f>VLOOKUP(A14,einzeln!V:W,2,FALSE)*-1</f>
        <v>-20</v>
      </c>
      <c r="H14" s="1" t="e">
        <f>VLOOKUP(A14,einzeln!Y:Z,2,FALSE)*-1</f>
        <v>#N/A</v>
      </c>
      <c r="I14" s="1">
        <f t="shared" si="2"/>
        <v>436185</v>
      </c>
      <c r="K14" s="1">
        <f>VLOOKUP(A14,einzeln!P:Q,2,FALSE)</f>
        <v>436170</v>
      </c>
      <c r="L14" s="1">
        <f t="shared" si="0"/>
        <v>-15</v>
      </c>
      <c r="M14" s="2">
        <f t="shared" si="1"/>
        <v>-3.4390260678175939E-5</v>
      </c>
      <c r="N14" s="2"/>
      <c r="O14" s="1">
        <f>VLOOKUP(A14,einzeln!S:T,2,FALSE)</f>
        <v>432172</v>
      </c>
      <c r="P14" s="1"/>
    </row>
    <row r="15" spans="1:17" x14ac:dyDescent="0.45">
      <c r="A15">
        <v>1993</v>
      </c>
      <c r="B15" s="1">
        <f>VLOOKUP(A15,einzeln!A:B,2,FALSE)</f>
        <v>628907</v>
      </c>
      <c r="C15" s="1" t="e">
        <f>VLOOKUP(A15,einzeln!D:E,2,FALSE)</f>
        <v>#N/A</v>
      </c>
      <c r="D15" s="1">
        <f>VLOOKUP(A15,einzeln!G:H,2,FALSE)</f>
        <v>3394</v>
      </c>
      <c r="E15" s="1">
        <f>VLOOKUP(A15,einzeln!J:K,2,FALSE)</f>
        <v>64</v>
      </c>
      <c r="F15" s="1">
        <f>VLOOKUP(A15,einzeln!M:N,2,FALSE)</f>
        <v>2594</v>
      </c>
      <c r="G15" s="1">
        <f>VLOOKUP(A15,einzeln!V:W,2,FALSE)*-1</f>
        <v>-36</v>
      </c>
      <c r="H15" s="1" t="e">
        <f>VLOOKUP(A15,einzeln!Y:Z,2,FALSE)*-1</f>
        <v>#N/A</v>
      </c>
      <c r="I15" s="1">
        <f t="shared" si="2"/>
        <v>634923</v>
      </c>
      <c r="K15" s="1">
        <f>VLOOKUP(A15,einzeln!P:Q,2,FALSE)</f>
        <v>634902</v>
      </c>
      <c r="L15" s="1">
        <f t="shared" si="0"/>
        <v>-21</v>
      </c>
      <c r="M15" s="2">
        <f t="shared" si="1"/>
        <v>-3.3075970779742384E-5</v>
      </c>
      <c r="N15" s="2"/>
      <c r="O15" s="1">
        <f>VLOOKUP(A15,einzeln!S:T,2,FALSE)</f>
        <v>628869</v>
      </c>
      <c r="P15" s="1"/>
    </row>
    <row r="16" spans="1:17" x14ac:dyDescent="0.45">
      <c r="A16">
        <v>1994</v>
      </c>
      <c r="B16" s="1">
        <f>VLOOKUP(A16,einzeln!A:B,2,FALSE)</f>
        <v>891255</v>
      </c>
      <c r="C16" s="1" t="e">
        <f>VLOOKUP(A16,einzeln!D:E,2,FALSE)</f>
        <v>#N/A</v>
      </c>
      <c r="D16" s="1">
        <f>VLOOKUP(A16,einzeln!G:H,2,FALSE)</f>
        <v>4671</v>
      </c>
      <c r="E16" s="1">
        <f>VLOOKUP(A16,einzeln!J:K,2,FALSE)</f>
        <v>188</v>
      </c>
      <c r="F16" s="1">
        <f>VLOOKUP(A16,einzeln!M:N,2,FALSE)</f>
        <v>4242</v>
      </c>
      <c r="G16" s="1">
        <f>VLOOKUP(A16,einzeln!V:W,2,FALSE)*-1</f>
        <v>-35</v>
      </c>
      <c r="H16" s="1" t="e">
        <f>VLOOKUP(A16,einzeln!Y:Z,2,FALSE)*-1</f>
        <v>#N/A</v>
      </c>
      <c r="I16" s="1">
        <f t="shared" si="2"/>
        <v>900321</v>
      </c>
      <c r="K16" s="1">
        <f>VLOOKUP(A16,einzeln!P:Q,2,FALSE)</f>
        <v>900293</v>
      </c>
      <c r="L16" s="1">
        <f t="shared" si="0"/>
        <v>-28</v>
      </c>
      <c r="M16" s="2">
        <f t="shared" si="1"/>
        <v>-3.110098601233154E-5</v>
      </c>
      <c r="N16" s="2"/>
      <c r="O16" s="1">
        <f>VLOOKUP(A16,einzeln!S:T,2,FALSE)</f>
        <v>891207</v>
      </c>
      <c r="P16" s="1"/>
    </row>
    <row r="17" spans="1:17" x14ac:dyDescent="0.45">
      <c r="A17">
        <v>1995</v>
      </c>
      <c r="B17" s="1">
        <f>VLOOKUP(A17,einzeln!A:B,2,FALSE)</f>
        <v>1186927</v>
      </c>
      <c r="C17" s="1">
        <f>VLOOKUP(A17,einzeln!D:E,2,FALSE)</f>
        <v>4</v>
      </c>
      <c r="D17" s="1">
        <f>VLOOKUP(A17,einzeln!G:H,2,FALSE)</f>
        <v>7100</v>
      </c>
      <c r="E17" s="1">
        <f>VLOOKUP(A17,einzeln!J:K,2,FALSE)</f>
        <v>393</v>
      </c>
      <c r="F17" s="1">
        <f>VLOOKUP(A17,einzeln!M:N,2,FALSE)</f>
        <v>7360</v>
      </c>
      <c r="G17" s="1">
        <f>VLOOKUP(A17,einzeln!V:W,2,FALSE)*-1</f>
        <v>-56</v>
      </c>
      <c r="H17" s="1" t="e">
        <f>VLOOKUP(A17,einzeln!Y:Z,2,FALSE)*-1</f>
        <v>#N/A</v>
      </c>
      <c r="I17" s="1">
        <f t="shared" si="2"/>
        <v>1201728</v>
      </c>
      <c r="K17" s="1">
        <f>VLOOKUP(A17,einzeln!P:Q,2,FALSE)</f>
        <v>1201684</v>
      </c>
      <c r="L17" s="1">
        <f t="shared" si="0"/>
        <v>-44</v>
      </c>
      <c r="M17" s="2">
        <f t="shared" si="1"/>
        <v>-3.66152832192157E-5</v>
      </c>
      <c r="N17" s="2"/>
      <c r="O17" s="1">
        <f>VLOOKUP(A17,einzeln!S:T,2,FALSE)</f>
        <v>1186879</v>
      </c>
      <c r="P17" s="1"/>
    </row>
    <row r="18" spans="1:17" x14ac:dyDescent="0.45">
      <c r="A18">
        <v>1996</v>
      </c>
      <c r="B18" s="1">
        <f>VLOOKUP(A18,einzeln!A:B,2,FALSE)</f>
        <v>1571922</v>
      </c>
      <c r="C18" s="1">
        <f>VLOOKUP(A18,einzeln!D:E,2,FALSE)</f>
        <v>7</v>
      </c>
      <c r="D18" s="1">
        <f>VLOOKUP(A18,einzeln!G:H,2,FALSE)</f>
        <v>10044</v>
      </c>
      <c r="E18" s="1">
        <f>VLOOKUP(A18,einzeln!J:K,2,FALSE)</f>
        <v>442</v>
      </c>
      <c r="F18" s="1">
        <f>VLOOKUP(A18,einzeln!M:N,2,FALSE)</f>
        <v>10853</v>
      </c>
      <c r="G18" s="1">
        <f>VLOOKUP(A18,einzeln!V:W,2,FALSE)*-1</f>
        <v>-71</v>
      </c>
      <c r="H18" s="1" t="e">
        <f>VLOOKUP(A18,einzeln!Y:Z,2,FALSE)*-1</f>
        <v>#N/A</v>
      </c>
      <c r="I18" s="1">
        <f t="shared" si="2"/>
        <v>1593197</v>
      </c>
      <c r="K18" s="1">
        <f>VLOOKUP(A18,einzeln!P:Q,2,FALSE)</f>
        <v>1593164</v>
      </c>
      <c r="L18" s="1">
        <f t="shared" si="0"/>
        <v>-33</v>
      </c>
      <c r="M18" s="2">
        <f t="shared" si="1"/>
        <v>-2.0713498422008029E-5</v>
      </c>
      <c r="N18" s="2"/>
      <c r="O18" s="1">
        <f>VLOOKUP(A18,einzeln!S:T,2,FALSE)</f>
        <v>1571836</v>
      </c>
      <c r="P18" s="1"/>
    </row>
    <row r="19" spans="1:17" x14ac:dyDescent="0.45">
      <c r="A19">
        <v>1997</v>
      </c>
      <c r="B19" s="1">
        <f>VLOOKUP(A19,einzeln!A:B,2,FALSE)</f>
        <v>2298271</v>
      </c>
      <c r="C19" s="1">
        <f>VLOOKUP(A19,einzeln!D:E,2,FALSE)</f>
        <v>16</v>
      </c>
      <c r="D19" s="1">
        <f>VLOOKUP(A19,einzeln!G:H,2,FALSE)</f>
        <v>14759</v>
      </c>
      <c r="E19" s="1">
        <f>VLOOKUP(A19,einzeln!J:K,2,FALSE)</f>
        <v>796</v>
      </c>
      <c r="F19" s="1">
        <f>VLOOKUP(A19,einzeln!M:N,2,FALSE)</f>
        <v>15385</v>
      </c>
      <c r="G19" s="1">
        <f>VLOOKUP(A19,einzeln!V:W,2,FALSE)*-1</f>
        <v>-144</v>
      </c>
      <c r="H19" s="1" t="e">
        <f>VLOOKUP(A19,einzeln!Y:Z,2,FALSE)*-1</f>
        <v>#N/A</v>
      </c>
      <c r="I19" s="1">
        <f t="shared" si="2"/>
        <v>2329083</v>
      </c>
      <c r="K19" s="1">
        <f>VLOOKUP(A19,einzeln!P:Q,2,FALSE)</f>
        <v>2328956</v>
      </c>
      <c r="L19" s="1">
        <f t="shared" si="0"/>
        <v>-127</v>
      </c>
      <c r="M19" s="2">
        <f t="shared" si="1"/>
        <v>-5.453087134321129E-5</v>
      </c>
      <c r="N19" s="2"/>
      <c r="O19" s="1">
        <f>VLOOKUP(A19,einzeln!S:T,2,FALSE)</f>
        <v>2298169</v>
      </c>
      <c r="P19" s="1"/>
    </row>
    <row r="20" spans="1:17" x14ac:dyDescent="0.45">
      <c r="A20">
        <v>1998</v>
      </c>
      <c r="B20" s="1">
        <f>VLOOKUP(A20,einzeln!A:B,2,FALSE)</f>
        <v>4012315</v>
      </c>
      <c r="C20" s="1">
        <f>VLOOKUP(A20,einzeln!D:E,2,FALSE)</f>
        <v>226</v>
      </c>
      <c r="D20" s="1">
        <f>VLOOKUP(A20,einzeln!G:H,2,FALSE)</f>
        <v>17661</v>
      </c>
      <c r="E20" s="1">
        <f>VLOOKUP(A20,einzeln!J:K,2,FALSE)</f>
        <v>1096</v>
      </c>
      <c r="F20" s="1">
        <f>VLOOKUP(A20,einzeln!M:N,2,FALSE)</f>
        <v>22141</v>
      </c>
      <c r="G20" s="1">
        <f>VLOOKUP(A20,einzeln!V:W,2,FALSE)*-1</f>
        <v>-266</v>
      </c>
      <c r="H20" s="1" t="e">
        <f>VLOOKUP(A20,einzeln!Y:Z,2,FALSE)*-1</f>
        <v>#N/A</v>
      </c>
      <c r="I20" s="1">
        <f t="shared" si="2"/>
        <v>4053173</v>
      </c>
      <c r="K20" s="1">
        <f>VLOOKUP(A20,einzeln!P:Q,2,FALSE)</f>
        <v>4052874</v>
      </c>
      <c r="L20" s="1">
        <f t="shared" si="0"/>
        <v>-299</v>
      </c>
      <c r="M20" s="2">
        <f t="shared" si="1"/>
        <v>-7.3774807704359913E-5</v>
      </c>
      <c r="N20" s="2"/>
      <c r="O20" s="1">
        <f>VLOOKUP(A20,einzeln!S:T,2,FALSE)</f>
        <v>4012343</v>
      </c>
      <c r="P20" s="1"/>
    </row>
    <row r="21" spans="1:17" x14ac:dyDescent="0.45">
      <c r="A21">
        <v>1999</v>
      </c>
      <c r="B21" s="1">
        <f>VLOOKUP(A21,einzeln!A:B,2,FALSE)</f>
        <v>3492515</v>
      </c>
      <c r="C21" s="1">
        <f>VLOOKUP(A21,einzeln!D:E,2,FALSE)</f>
        <v>1475171</v>
      </c>
      <c r="D21" s="1">
        <f>VLOOKUP(A21,einzeln!G:H,2,FALSE)</f>
        <v>43327</v>
      </c>
      <c r="E21" s="1">
        <f>VLOOKUP(A21,einzeln!J:K,2,FALSE)</f>
        <v>23709</v>
      </c>
      <c r="F21" s="1">
        <f>VLOOKUP(A21,einzeln!M:N,2,FALSE)</f>
        <v>32392</v>
      </c>
      <c r="G21" s="1">
        <f>VLOOKUP(A21,einzeln!V:W,2,FALSE)*-1</f>
        <v>-260</v>
      </c>
      <c r="H21" s="1">
        <f>VLOOKUP(A21,einzeln!Y:Z,2,FALSE)*-1</f>
        <v>-125</v>
      </c>
      <c r="I21" s="1">
        <f t="shared" si="2"/>
        <v>5066729</v>
      </c>
      <c r="K21" s="1">
        <f>VLOOKUP(A21,einzeln!P:Q,2,FALSE)</f>
        <v>5065984</v>
      </c>
      <c r="L21" s="1">
        <f t="shared" si="0"/>
        <v>-745</v>
      </c>
      <c r="M21" s="2">
        <f t="shared" si="1"/>
        <v>-1.4705928798827632E-4</v>
      </c>
      <c r="N21" s="2"/>
      <c r="O21" s="1">
        <f>VLOOKUP(A21,einzeln!S:T,2,FALSE)</f>
        <v>4967973</v>
      </c>
      <c r="P21" s="1"/>
    </row>
    <row r="22" spans="1:17" x14ac:dyDescent="0.45">
      <c r="A22">
        <v>2000</v>
      </c>
      <c r="B22" s="1">
        <f>VLOOKUP(A22,einzeln!A:B,2,FALSE)</f>
        <v>110</v>
      </c>
      <c r="C22" s="1">
        <f>VLOOKUP(A22,einzeln!D:E,2,FALSE)</f>
        <v>5500678</v>
      </c>
      <c r="D22" s="1">
        <f>VLOOKUP(A22,einzeln!G:H,2,FALSE)</f>
        <v>55944</v>
      </c>
      <c r="E22" s="1">
        <f>VLOOKUP(A22,einzeln!J:K,2,FALSE)</f>
        <v>30127</v>
      </c>
      <c r="F22" s="1">
        <f>VLOOKUP(A22,einzeln!M:N,2,FALSE)</f>
        <v>41899</v>
      </c>
      <c r="G22" s="1" t="e">
        <f>VLOOKUP(A22,einzeln!V:W,2,FALSE)*-1</f>
        <v>#N/A</v>
      </c>
      <c r="H22" s="1">
        <f>VLOOKUP(A22,einzeln!Y:Z,2,FALSE)*-1</f>
        <v>-1314</v>
      </c>
      <c r="I22" s="1">
        <f t="shared" si="2"/>
        <v>5627444</v>
      </c>
      <c r="K22" s="1">
        <f>VLOOKUP(A22,einzeln!P:Q,2,FALSE)</f>
        <v>5622960</v>
      </c>
      <c r="L22" s="1">
        <f t="shared" si="0"/>
        <v>-4484</v>
      </c>
      <c r="M22" s="2">
        <f t="shared" si="1"/>
        <v>-7.9744476218930951E-4</v>
      </c>
      <c r="N22" s="2"/>
      <c r="O22" s="1">
        <f>VLOOKUP(A22,einzeln!S:T,2,FALSE)</f>
        <v>5501163</v>
      </c>
      <c r="P22" s="1"/>
    </row>
    <row r="23" spans="1:17" x14ac:dyDescent="0.45">
      <c r="A23">
        <v>2001</v>
      </c>
      <c r="B23" s="1">
        <f>VLOOKUP(A23,einzeln!A:B,2,FALSE)</f>
        <v>27</v>
      </c>
      <c r="C23" s="1">
        <f>VLOOKUP(A23,einzeln!D:E,2,FALSE)</f>
        <v>5284692</v>
      </c>
      <c r="D23" s="1">
        <f>VLOOKUP(A23,einzeln!G:H,2,FALSE)</f>
        <v>47407</v>
      </c>
      <c r="E23" s="1">
        <f>VLOOKUP(A23,einzeln!J:K,2,FALSE)</f>
        <v>26032</v>
      </c>
      <c r="F23" s="1">
        <f>VLOOKUP(A23,einzeln!M:N,2,FALSE)</f>
        <v>47567</v>
      </c>
      <c r="G23" s="1" t="e">
        <f>VLOOKUP(A23,einzeln!V:W,2,FALSE)*-1</f>
        <v>#N/A</v>
      </c>
      <c r="H23" s="1">
        <f>VLOOKUP(A23,einzeln!Y:Z,2,FALSE)*-1</f>
        <v>-762</v>
      </c>
      <c r="I23" s="1">
        <f t="shared" si="2"/>
        <v>5404963</v>
      </c>
      <c r="K23" s="1">
        <f>VLOOKUP(A23,einzeln!P:Q,2,FALSE)</f>
        <v>5401361</v>
      </c>
      <c r="L23" s="1">
        <f t="shared" si="0"/>
        <v>-3602</v>
      </c>
      <c r="M23" s="2">
        <f t="shared" si="1"/>
        <v>-6.6686896135992389E-4</v>
      </c>
      <c r="N23" s="2"/>
      <c r="O23" s="1">
        <f>VLOOKUP(A23,einzeln!S:T,2,FALSE)</f>
        <v>5284600</v>
      </c>
      <c r="P23" s="1"/>
    </row>
    <row r="24" spans="1:17" x14ac:dyDescent="0.45">
      <c r="A24">
        <v>2002</v>
      </c>
      <c r="B24" s="1">
        <f>VLOOKUP(A24,einzeln!A:B,2,FALSE)</f>
        <v>3</v>
      </c>
      <c r="C24" s="1">
        <f>VLOOKUP(A24,einzeln!D:E,2,FALSE)</f>
        <v>5163874</v>
      </c>
      <c r="D24" s="1">
        <f>VLOOKUP(A24,einzeln!G:H,2,FALSE)</f>
        <v>52065</v>
      </c>
      <c r="E24" s="1">
        <f>VLOOKUP(A24,einzeln!J:K,2,FALSE)</f>
        <v>28773</v>
      </c>
      <c r="F24" s="1">
        <f>VLOOKUP(A24,einzeln!M:N,2,FALSE)</f>
        <v>57847</v>
      </c>
      <c r="G24" s="1" t="e">
        <f>VLOOKUP(A24,einzeln!V:W,2,FALSE)*-1</f>
        <v>#N/A</v>
      </c>
      <c r="H24" s="1">
        <f>VLOOKUP(A24,einzeln!Y:Z,2,FALSE)*-1</f>
        <v>-855</v>
      </c>
      <c r="I24" s="1">
        <f t="shared" si="2"/>
        <v>5301707</v>
      </c>
      <c r="K24" s="1">
        <f>VLOOKUP(A24,einzeln!P:Q,2,FALSE)</f>
        <v>5293680</v>
      </c>
      <c r="L24" s="1">
        <f t="shared" si="0"/>
        <v>-8027</v>
      </c>
      <c r="M24" s="2">
        <f>L24/K24</f>
        <v>-1.516336461591936E-3</v>
      </c>
      <c r="N24" s="2"/>
      <c r="O24" s="1">
        <f>VLOOKUP(A24,einzeln!S:T,2,FALSE)</f>
        <v>5163856</v>
      </c>
      <c r="P24" s="1"/>
    </row>
    <row r="25" spans="1:17" x14ac:dyDescent="0.45">
      <c r="A25">
        <v>2003</v>
      </c>
      <c r="B25" s="1">
        <f>VLOOKUP(A25,einzeln!A:B,2,FALSE)</f>
        <v>1</v>
      </c>
      <c r="C25" s="1">
        <f>VLOOKUP(A25,einzeln!D:E,2,FALSE)</f>
        <v>5098823</v>
      </c>
      <c r="D25" s="1">
        <f>VLOOKUP(A25,einzeln!G:H,2,FALSE)</f>
        <v>60300</v>
      </c>
      <c r="E25" s="1">
        <f>VLOOKUP(A25,einzeln!J:K,2,FALSE)</f>
        <v>23307</v>
      </c>
      <c r="F25" s="1">
        <f>VLOOKUP(A25,einzeln!M:N,2,FALSE)</f>
        <v>83847</v>
      </c>
      <c r="G25" s="1" t="e">
        <f>VLOOKUP(A25,einzeln!V:W,2,FALSE)*-1</f>
        <v>#N/A</v>
      </c>
      <c r="H25" s="1">
        <f>VLOOKUP(A25,einzeln!Y:Z,2,FALSE)*-1</f>
        <v>-8353</v>
      </c>
      <c r="I25" s="1">
        <f t="shared" si="2"/>
        <v>5257925</v>
      </c>
      <c r="K25" s="1">
        <f>VLOOKUP(A25,einzeln!P:Q,2,FALSE)</f>
        <v>5246255</v>
      </c>
      <c r="L25" s="1">
        <f t="shared" si="0"/>
        <v>-11670</v>
      </c>
      <c r="M25" s="2">
        <f t="shared" ref="M25:M41" si="3">L25/K25</f>
        <v>-2.2244439128483078E-3</v>
      </c>
      <c r="N25" s="2"/>
      <c r="O25" s="1">
        <f>VLOOKUP(A25,einzeln!S:T,2,FALSE)</f>
        <v>5133739</v>
      </c>
      <c r="P25" s="1"/>
    </row>
    <row r="26" spans="1:17" x14ac:dyDescent="0.45">
      <c r="A26">
        <v>2004</v>
      </c>
      <c r="B26" s="1" t="e">
        <f>VLOOKUP(A26,einzeln!A:B,2,FALSE)</f>
        <v>#N/A</v>
      </c>
      <c r="C26" s="1">
        <f>VLOOKUP(A26,einzeln!D:E,2,FALSE)</f>
        <v>5083837</v>
      </c>
      <c r="D26" s="1">
        <f>VLOOKUP(A26,einzeln!G:H,2,FALSE)</f>
        <v>53636</v>
      </c>
      <c r="E26" s="1">
        <f>VLOOKUP(A26,einzeln!J:K,2,FALSE)</f>
        <v>9371</v>
      </c>
      <c r="F26" s="1">
        <f>VLOOKUP(A26,einzeln!M:N,2,FALSE)</f>
        <v>93021</v>
      </c>
      <c r="G26" s="1" t="e">
        <f>VLOOKUP(A26,einzeln!V:W,2,FALSE)*-1</f>
        <v>#N/A</v>
      </c>
      <c r="H26" s="1">
        <f>VLOOKUP(A26,einzeln!Y:Z,2,FALSE)*-1</f>
        <v>-10283</v>
      </c>
      <c r="I26" s="1">
        <f t="shared" si="2"/>
        <v>5229582</v>
      </c>
      <c r="K26" s="1">
        <f>VLOOKUP(A26,einzeln!P:Q,2,FALSE)</f>
        <v>5225294</v>
      </c>
      <c r="L26" s="1">
        <f t="shared" si="0"/>
        <v>-4288</v>
      </c>
      <c r="M26" s="2">
        <f t="shared" si="3"/>
        <v>-8.2062368165312807E-4</v>
      </c>
      <c r="N26" s="2"/>
      <c r="O26" s="1">
        <f>VLOOKUP(A26,einzeln!S:T,2,FALSE)</f>
        <v>5146780</v>
      </c>
      <c r="P26" s="1"/>
    </row>
    <row r="27" spans="1:17" x14ac:dyDescent="0.45">
      <c r="A27">
        <v>2005</v>
      </c>
      <c r="B27" s="1" t="e">
        <f>VLOOKUP(A27,einzeln!A:B,2,FALSE)</f>
        <v>#N/A</v>
      </c>
      <c r="C27" s="1">
        <f>VLOOKUP(A27,einzeln!D:E,2,FALSE)</f>
        <v>4953905</v>
      </c>
      <c r="D27" s="1">
        <f>VLOOKUP(A27,einzeln!G:H,2,FALSE)</f>
        <v>60857</v>
      </c>
      <c r="E27" s="1">
        <f>VLOOKUP(A27,einzeln!J:K,2,FALSE)</f>
        <v>4506</v>
      </c>
      <c r="F27" s="1">
        <f>VLOOKUP(A27,einzeln!M:N,2,FALSE)</f>
        <v>102518</v>
      </c>
      <c r="G27" s="1" t="e">
        <f>VLOOKUP(A27,einzeln!V:W,2,FALSE)*-1</f>
        <v>#N/A</v>
      </c>
      <c r="H27" s="1">
        <f>VLOOKUP(A27,einzeln!Y:Z,2,FALSE)*-1</f>
        <v>-11359</v>
      </c>
      <c r="I27" s="1">
        <f t="shared" si="2"/>
        <v>5110427</v>
      </c>
      <c r="K27" s="1">
        <f>VLOOKUP(A27,einzeln!P:Q,2,FALSE)</f>
        <v>5107317</v>
      </c>
      <c r="L27" s="1">
        <f t="shared" si="0"/>
        <v>-3110</v>
      </c>
      <c r="M27" s="2">
        <f t="shared" si="3"/>
        <v>-6.0893028570578253E-4</v>
      </c>
      <c r="N27" s="2"/>
      <c r="O27" s="1">
        <f>VLOOKUP(A27,einzeln!S:T,2,FALSE)</f>
        <v>5003209</v>
      </c>
      <c r="P27" s="1">
        <f t="shared" ref="P27:P40" si="4">O27-$I27</f>
        <v>-107218</v>
      </c>
      <c r="Q27" s="2">
        <f t="shared" ref="Q27:Q41" si="5">P27/O27</f>
        <v>-2.1429846324628854E-2</v>
      </c>
    </row>
    <row r="28" spans="1:17" x14ac:dyDescent="0.45">
      <c r="A28">
        <v>2006</v>
      </c>
      <c r="B28" s="1" t="e">
        <f>VLOOKUP(A28,einzeln!A:B,2,FALSE)</f>
        <v>#N/A</v>
      </c>
      <c r="C28" s="1">
        <f>VLOOKUP(A28,einzeln!D:E,2,FALSE)</f>
        <v>4848981</v>
      </c>
      <c r="D28" s="1">
        <f>VLOOKUP(A28,einzeln!G:H,2,FALSE)</f>
        <v>69360</v>
      </c>
      <c r="E28" s="1">
        <f>VLOOKUP(A28,einzeln!J:K,2,FALSE)</f>
        <v>3734</v>
      </c>
      <c r="F28" s="1">
        <f>VLOOKUP(A28,einzeln!M:N,2,FALSE)</f>
        <v>83972</v>
      </c>
      <c r="G28" s="1" t="e">
        <f>VLOOKUP(A28,einzeln!V:W,2,FALSE)*-1</f>
        <v>#N/A</v>
      </c>
      <c r="H28" s="1">
        <f>VLOOKUP(A28,einzeln!Y:Z,2,FALSE)*-1</f>
        <v>-2799</v>
      </c>
      <c r="I28" s="1">
        <f t="shared" si="2"/>
        <v>5003248</v>
      </c>
      <c r="K28" s="1">
        <f>VLOOKUP(A28,einzeln!P:Q,2,FALSE)</f>
        <v>5009012</v>
      </c>
      <c r="L28" s="1">
        <f t="shared" si="0"/>
        <v>5764</v>
      </c>
      <c r="M28" s="2">
        <f t="shared" si="3"/>
        <v>1.1507259315809185E-3</v>
      </c>
      <c r="N28" s="2"/>
      <c r="O28" s="1">
        <f>VLOOKUP(A28,einzeln!S:T,2,FALSE)</f>
        <v>4879371</v>
      </c>
      <c r="P28" s="1">
        <f t="shared" si="4"/>
        <v>-123877</v>
      </c>
      <c r="Q28" s="2">
        <f t="shared" si="5"/>
        <v>-2.5387903481821735E-2</v>
      </c>
    </row>
    <row r="29" spans="1:17" x14ac:dyDescent="0.45">
      <c r="A29">
        <v>2007</v>
      </c>
      <c r="B29" s="1" t="e">
        <f>VLOOKUP(A29,einzeln!A:B,2,FALSE)</f>
        <v>#N/A</v>
      </c>
      <c r="C29" s="1">
        <f>VLOOKUP(A29,einzeln!D:E,2,FALSE)</f>
        <v>4818455</v>
      </c>
      <c r="D29" s="1">
        <f>VLOOKUP(A29,einzeln!G:H,2,FALSE)</f>
        <v>74063</v>
      </c>
      <c r="E29" s="1">
        <f>VLOOKUP(A29,einzeln!J:K,2,FALSE)</f>
        <v>56</v>
      </c>
      <c r="F29" s="1">
        <f>VLOOKUP(A29,einzeln!M:N,2,FALSE)</f>
        <v>67798</v>
      </c>
      <c r="G29" s="1" t="e">
        <f>VLOOKUP(A29,einzeln!V:W,2,FALSE)*-1</f>
        <v>#N/A</v>
      </c>
      <c r="H29" s="1">
        <f>VLOOKUP(A29,einzeln!Y:Z,2,FALSE)*-1</f>
        <v>-1789</v>
      </c>
      <c r="I29" s="1">
        <f t="shared" si="2"/>
        <v>4958583</v>
      </c>
      <c r="K29" s="1">
        <f>VLOOKUP(A29,einzeln!P:Q,2,FALSE)</f>
        <v>4960174</v>
      </c>
      <c r="L29" s="1">
        <f t="shared" si="0"/>
        <v>1591</v>
      </c>
      <c r="M29" s="2">
        <f t="shared" si="3"/>
        <v>3.2075487674424326E-4</v>
      </c>
      <c r="N29" s="2"/>
      <c r="O29" s="1">
        <f>VLOOKUP(A29,einzeln!S:T,2,FALSE)</f>
        <v>4839761</v>
      </c>
      <c r="P29" s="1">
        <f t="shared" si="4"/>
        <v>-118822</v>
      </c>
      <c r="Q29" s="2">
        <f t="shared" si="5"/>
        <v>-2.4551212342923547E-2</v>
      </c>
    </row>
    <row r="30" spans="1:17" x14ac:dyDescent="0.45">
      <c r="A30">
        <v>2008</v>
      </c>
      <c r="B30" s="1">
        <f>VLOOKUP(A30,einzeln!A:B,2,FALSE)</f>
        <v>2</v>
      </c>
      <c r="C30" s="1">
        <f>VLOOKUP(A30,einzeln!D:E,2,FALSE)</f>
        <v>4862650</v>
      </c>
      <c r="D30" s="1">
        <f>VLOOKUP(A30,einzeln!G:H,2,FALSE)</f>
        <v>62543</v>
      </c>
      <c r="E30" s="1">
        <f>VLOOKUP(A30,einzeln!J:K,2,FALSE)</f>
        <v>40</v>
      </c>
      <c r="F30" s="1">
        <f>VLOOKUP(A30,einzeln!M:N,2,FALSE)</f>
        <v>52648</v>
      </c>
      <c r="G30" s="1" t="e">
        <f>VLOOKUP(A30,einzeln!V:W,2,FALSE)*-1</f>
        <v>#N/A</v>
      </c>
      <c r="H30" s="1">
        <f>VLOOKUP(A30,einzeln!Y:Z,2,FALSE)*-1</f>
        <v>-1401</v>
      </c>
      <c r="I30" s="1">
        <f t="shared" si="2"/>
        <v>4976482</v>
      </c>
      <c r="K30" s="1">
        <f>VLOOKUP(A30,einzeln!P:Q,2,FALSE)</f>
        <v>4976480</v>
      </c>
      <c r="L30" s="1">
        <f t="shared" si="0"/>
        <v>-2</v>
      </c>
      <c r="M30" s="2">
        <f t="shared" si="3"/>
        <v>-4.0189049287850048E-7</v>
      </c>
      <c r="N30" s="2"/>
      <c r="O30" s="1">
        <f>VLOOKUP(A30,einzeln!S:T,2,FALSE)</f>
        <v>4883931</v>
      </c>
      <c r="P30" s="1">
        <f t="shared" si="4"/>
        <v>-92551</v>
      </c>
      <c r="Q30" s="2">
        <f t="shared" si="5"/>
        <v>-1.8950103922434614E-2</v>
      </c>
    </row>
    <row r="31" spans="1:17" x14ac:dyDescent="0.45">
      <c r="A31">
        <v>2009</v>
      </c>
      <c r="B31" s="1" t="e">
        <f>VLOOKUP(A31,einzeln!A:B,2,FALSE)</f>
        <v>#N/A</v>
      </c>
      <c r="C31" s="1">
        <f>VLOOKUP(A31,einzeln!D:E,2,FALSE)</f>
        <v>4822031</v>
      </c>
      <c r="D31" s="1">
        <f>VLOOKUP(A31,einzeln!G:H,2,FALSE)</f>
        <v>65742</v>
      </c>
      <c r="E31" s="1">
        <f>VLOOKUP(A31,einzeln!J:K,2,FALSE)</f>
        <v>37</v>
      </c>
      <c r="F31" s="1">
        <f>VLOOKUP(A31,einzeln!M:N,2,FALSE)</f>
        <v>57651</v>
      </c>
      <c r="G31" s="1" t="e">
        <f>VLOOKUP(A31,einzeln!V:W,2,FALSE)*-1</f>
        <v>#N/A</v>
      </c>
      <c r="H31" s="1">
        <f>VLOOKUP(A31,einzeln!Y:Z,2,FALSE)*-1</f>
        <v>-1737</v>
      </c>
      <c r="I31" s="1">
        <f t="shared" si="2"/>
        <v>4943724</v>
      </c>
      <c r="K31" s="1">
        <f>VLOOKUP(A31,einzeln!P:Q,2,FALSE)</f>
        <v>4964679</v>
      </c>
      <c r="L31" s="1">
        <f t="shared" si="0"/>
        <v>20955</v>
      </c>
      <c r="M31" s="2">
        <f t="shared" si="3"/>
        <v>4.2208166932847018E-3</v>
      </c>
      <c r="N31" s="2"/>
      <c r="O31" s="1">
        <f>VLOOKUP(A31,einzeln!S:T,2,FALSE)</f>
        <v>4847694</v>
      </c>
      <c r="P31" s="1">
        <f t="shared" si="4"/>
        <v>-96030</v>
      </c>
      <c r="Q31" s="2">
        <f t="shared" si="5"/>
        <v>-1.98094186638018E-2</v>
      </c>
    </row>
    <row r="32" spans="1:17" x14ac:dyDescent="0.45">
      <c r="A32">
        <v>2010</v>
      </c>
      <c r="B32" s="1" t="e">
        <f>VLOOKUP(A32,einzeln!A:B,2,FALSE)</f>
        <v>#N/A</v>
      </c>
      <c r="C32" s="1">
        <f>VLOOKUP(A32,einzeln!D:E,2,FALSE)</f>
        <v>4792059</v>
      </c>
      <c r="D32" s="1">
        <f>VLOOKUP(A32,einzeln!G:H,2,FALSE)</f>
        <v>70923</v>
      </c>
      <c r="E32" s="1">
        <f>VLOOKUP(A32,einzeln!J:K,2,FALSE)</f>
        <v>16</v>
      </c>
      <c r="F32" s="1">
        <f>VLOOKUP(A32,einzeln!M:N,2,FALSE)</f>
        <v>55767</v>
      </c>
      <c r="G32" s="1" t="e">
        <f>VLOOKUP(A32,einzeln!V:W,2,FALSE)*-1</f>
        <v>#N/A</v>
      </c>
      <c r="H32" s="1">
        <f>VLOOKUP(A32,einzeln!Y:Z,2,FALSE)*-1</f>
        <v>-6260</v>
      </c>
      <c r="I32" s="1">
        <f t="shared" si="2"/>
        <v>4912505</v>
      </c>
      <c r="K32" s="1">
        <f>VLOOKUP(A32,einzeln!P:Q,2,FALSE)</f>
        <v>4939053</v>
      </c>
      <c r="L32" s="1">
        <f t="shared" si="0"/>
        <v>26548</v>
      </c>
      <c r="M32" s="2">
        <f t="shared" si="3"/>
        <v>5.3751194814066587E-3</v>
      </c>
      <c r="N32" s="2"/>
      <c r="O32" s="1">
        <f>VLOOKUP(A32,einzeln!S:T,2,FALSE)</f>
        <v>4809212</v>
      </c>
      <c r="P32" s="1">
        <f t="shared" si="4"/>
        <v>-103293</v>
      </c>
      <c r="Q32" s="2">
        <f t="shared" si="5"/>
        <v>-2.1478154841167326E-2</v>
      </c>
    </row>
    <row r="33" spans="1:17" x14ac:dyDescent="0.45">
      <c r="A33">
        <v>2011</v>
      </c>
      <c r="B33" s="1" t="e">
        <f>VLOOKUP(A33,einzeln!A:B,2,FALSE)</f>
        <v>#N/A</v>
      </c>
      <c r="C33" s="1">
        <f>VLOOKUP(A33,einzeln!D:E,2,FALSE)</f>
        <v>4803395</v>
      </c>
      <c r="D33" s="1">
        <f>VLOOKUP(A33,einzeln!G:H,2,FALSE)</f>
        <v>70601</v>
      </c>
      <c r="E33" s="1">
        <f>VLOOKUP(A33,einzeln!J:K,2,FALSE)</f>
        <v>15</v>
      </c>
      <c r="F33" s="1">
        <f>VLOOKUP(A33,einzeln!M:N,2,FALSE)</f>
        <v>85916</v>
      </c>
      <c r="G33" s="1" t="e">
        <f>VLOOKUP(A33,einzeln!V:W,2,FALSE)*-1</f>
        <v>#N/A</v>
      </c>
      <c r="H33" s="1">
        <f>VLOOKUP(A33,einzeln!Y:Z,2,FALSE)*-1</f>
        <v>-18188</v>
      </c>
      <c r="I33" s="1">
        <f t="shared" si="2"/>
        <v>4941739</v>
      </c>
      <c r="K33" s="1">
        <f>VLOOKUP(A33,einzeln!P:Q,2,FALSE)</f>
        <v>4942636</v>
      </c>
      <c r="L33" s="1">
        <f t="shared" si="0"/>
        <v>897</v>
      </c>
      <c r="M33" s="2">
        <f t="shared" si="3"/>
        <v>1.8148210792783446E-4</v>
      </c>
      <c r="N33" s="2"/>
      <c r="O33" s="1">
        <f>VLOOKUP(A33,einzeln!S:T,2,FALSE)</f>
        <v>4811934</v>
      </c>
      <c r="P33" s="1">
        <f t="shared" si="4"/>
        <v>-129805</v>
      </c>
      <c r="Q33" s="2">
        <f t="shared" si="5"/>
        <v>-2.6975640148015331E-2</v>
      </c>
    </row>
    <row r="34" spans="1:17" x14ac:dyDescent="0.45">
      <c r="A34">
        <v>2012</v>
      </c>
      <c r="B34" s="1">
        <f>VLOOKUP(A34,einzeln!A:B,2,FALSE)</f>
        <v>3</v>
      </c>
      <c r="C34" s="1">
        <f>VLOOKUP(A34,einzeln!D:E,2,FALSE)</f>
        <v>4826328</v>
      </c>
      <c r="D34" s="1">
        <f>VLOOKUP(A34,einzeln!G:H,2,FALSE)</f>
        <v>73953</v>
      </c>
      <c r="E34" s="1">
        <f>VLOOKUP(A34,einzeln!J:K,2,FALSE)</f>
        <v>19</v>
      </c>
      <c r="F34" s="1">
        <f>VLOOKUP(A34,einzeln!M:N,2,FALSE)</f>
        <v>70779</v>
      </c>
      <c r="G34" s="1" t="e">
        <f>VLOOKUP(A34,einzeln!V:W,2,FALSE)*-1</f>
        <v>#N/A</v>
      </c>
      <c r="H34" s="1">
        <f>VLOOKUP(A34,einzeln!Y:Z,2,FALSE)*-1</f>
        <v>-16322</v>
      </c>
      <c r="I34" s="1">
        <f t="shared" si="2"/>
        <v>4954760</v>
      </c>
      <c r="K34" s="1">
        <f>VLOOKUP(A34,einzeln!P:Q,2,FALSE)</f>
        <v>4951068</v>
      </c>
      <c r="L34" s="1">
        <f t="shared" si="0"/>
        <v>-3692</v>
      </c>
      <c r="M34" s="2">
        <f t="shared" si="3"/>
        <v>-7.4569769593146363E-4</v>
      </c>
      <c r="N34" s="2"/>
      <c r="O34" s="1">
        <f>VLOOKUP(A34,einzeln!S:T,2,FALSE)</f>
        <v>4832690</v>
      </c>
      <c r="P34" s="1">
        <f t="shared" si="4"/>
        <v>-122070</v>
      </c>
      <c r="Q34" s="2">
        <f t="shared" si="5"/>
        <v>-2.5259224158801826E-2</v>
      </c>
    </row>
    <row r="35" spans="1:17" x14ac:dyDescent="0.45">
      <c r="A35">
        <v>2013</v>
      </c>
      <c r="B35" s="1" t="e">
        <f>VLOOKUP(A35,einzeln!A:B,2,FALSE)</f>
        <v>#N/A</v>
      </c>
      <c r="C35" s="1">
        <f>VLOOKUP(A35,einzeln!D:E,2,FALSE)</f>
        <v>4856438</v>
      </c>
      <c r="D35" s="1">
        <f>VLOOKUP(A35,einzeln!G:H,2,FALSE)</f>
        <v>54064</v>
      </c>
      <c r="E35" s="1">
        <f>VLOOKUP(A35,einzeln!J:K,2,FALSE)</f>
        <v>18</v>
      </c>
      <c r="F35" s="1">
        <f>VLOOKUP(A35,einzeln!M:N,2,FALSE)</f>
        <v>54115</v>
      </c>
      <c r="G35" s="1" t="e">
        <f>VLOOKUP(A35,einzeln!V:W,2,FALSE)*-1</f>
        <v>#N/A</v>
      </c>
      <c r="H35" s="1">
        <f>VLOOKUP(A35,einzeln!Y:Z,2,FALSE)*-1</f>
        <v>-11795</v>
      </c>
      <c r="I35" s="1">
        <f t="shared" si="2"/>
        <v>4952840</v>
      </c>
      <c r="K35" s="1">
        <f>VLOOKUP(A35,einzeln!P:Q,2,FALSE)</f>
        <v>4966711</v>
      </c>
      <c r="L35" s="1">
        <f t="shared" si="0"/>
        <v>13871</v>
      </c>
      <c r="M35" s="2">
        <f t="shared" si="3"/>
        <v>2.7927938629809545E-3</v>
      </c>
      <c r="N35" s="2"/>
      <c r="O35" s="1">
        <f>VLOOKUP(A35,einzeln!S:T,2,FALSE)</f>
        <v>4860223</v>
      </c>
      <c r="P35" s="1">
        <f t="shared" si="4"/>
        <v>-92617</v>
      </c>
      <c r="Q35" s="2">
        <f t="shared" si="5"/>
        <v>-1.9056121498951799E-2</v>
      </c>
    </row>
    <row r="36" spans="1:17" x14ac:dyDescent="0.45">
      <c r="A36">
        <v>2014</v>
      </c>
      <c r="B36" s="1" t="e">
        <f>VLOOKUP(A36,einzeln!A:B,2,FALSE)</f>
        <v>#N/A</v>
      </c>
      <c r="C36" s="1">
        <f>VLOOKUP(A36,einzeln!D:E,2,FALSE)</f>
        <v>4922254</v>
      </c>
      <c r="D36" s="1">
        <f>VLOOKUP(A36,einzeln!G:H,2,FALSE)</f>
        <v>38430</v>
      </c>
      <c r="E36" s="1">
        <f>VLOOKUP(A36,einzeln!J:K,2,FALSE)</f>
        <v>21</v>
      </c>
      <c r="F36" s="1">
        <f>VLOOKUP(A36,einzeln!M:N,2,FALSE)</f>
        <v>43800</v>
      </c>
      <c r="G36" s="1" t="e">
        <f>VLOOKUP(A36,einzeln!V:W,2,FALSE)*-1</f>
        <v>#N/A</v>
      </c>
      <c r="H36" s="1">
        <f>VLOOKUP(A36,einzeln!Y:Z,2,FALSE)*-1</f>
        <v>-10355</v>
      </c>
      <c r="I36" s="1">
        <f t="shared" si="2"/>
        <v>4994150</v>
      </c>
      <c r="K36" s="1">
        <f>VLOOKUP(A36,einzeln!P:Q,2,FALSE)</f>
        <v>5008764</v>
      </c>
      <c r="L36" s="1">
        <f t="shared" si="0"/>
        <v>14614</v>
      </c>
      <c r="M36" s="2">
        <f t="shared" si="3"/>
        <v>2.9176858801892042E-3</v>
      </c>
      <c r="N36" s="2"/>
      <c r="O36" s="1">
        <f>VLOOKUP(A36,einzeln!S:T,2,FALSE)</f>
        <v>4924523</v>
      </c>
      <c r="P36" s="1">
        <f t="shared" si="4"/>
        <v>-69627</v>
      </c>
      <c r="Q36" s="2">
        <f t="shared" si="5"/>
        <v>-1.4138831314220687E-2</v>
      </c>
    </row>
    <row r="37" spans="1:17" x14ac:dyDescent="0.45">
      <c r="A37">
        <v>2015</v>
      </c>
      <c r="B37" s="1" t="e">
        <f>VLOOKUP(A37,einzeln!A:B,2,FALSE)</f>
        <v>#N/A</v>
      </c>
      <c r="C37" s="1">
        <f>VLOOKUP(A37,einzeln!D:E,2,FALSE)</f>
        <v>4919925</v>
      </c>
      <c r="D37" s="1">
        <f>VLOOKUP(A37,einzeln!G:H,2,FALSE)</f>
        <v>30098</v>
      </c>
      <c r="E37" s="1" t="e">
        <f>VLOOKUP(A37,einzeln!J:K,2,FALSE)</f>
        <v>#N/A</v>
      </c>
      <c r="F37" s="1">
        <f>VLOOKUP(A37,einzeln!M:N,2,FALSE)</f>
        <v>33892</v>
      </c>
      <c r="G37" s="1" t="e">
        <f>VLOOKUP(A37,einzeln!V:W,2,FALSE)*-1</f>
        <v>#N/A</v>
      </c>
      <c r="H37" s="1">
        <f>VLOOKUP(A37,einzeln!Y:Z,2,FALSE)*-1</f>
        <v>-13901</v>
      </c>
      <c r="I37" s="1">
        <f t="shared" si="2"/>
        <v>4970014</v>
      </c>
      <c r="K37" s="1">
        <f>VLOOKUP(A37,einzeln!P:Q,2,FALSE)</f>
        <v>4972829</v>
      </c>
      <c r="L37" s="1">
        <f t="shared" si="0"/>
        <v>2815</v>
      </c>
      <c r="M37" s="2">
        <f t="shared" si="3"/>
        <v>5.6607617112915001E-4</v>
      </c>
      <c r="N37" s="2"/>
      <c r="O37" s="1">
        <f>VLOOKUP(A37,einzeln!S:T,2,FALSE)</f>
        <v>4921654</v>
      </c>
      <c r="P37" s="1">
        <f t="shared" si="4"/>
        <v>-48360</v>
      </c>
      <c r="Q37" s="2">
        <f t="shared" si="5"/>
        <v>-9.8259650109495719E-3</v>
      </c>
    </row>
    <row r="38" spans="1:17" x14ac:dyDescent="0.45">
      <c r="A38">
        <v>2016</v>
      </c>
      <c r="B38" s="1" t="e">
        <f>VLOOKUP(A38,einzeln!A:B,2,FALSE)</f>
        <v>#N/A</v>
      </c>
      <c r="C38" s="1">
        <f>VLOOKUP(A38,einzeln!D:E,2,FALSE)</f>
        <v>4903845</v>
      </c>
      <c r="D38" s="1">
        <f>VLOOKUP(A38,einzeln!G:H,2,FALSE)</f>
        <v>24040</v>
      </c>
      <c r="E38" s="1" t="e">
        <f>VLOOKUP(A38,einzeln!J:K,2,FALSE)</f>
        <v>#N/A</v>
      </c>
      <c r="F38" s="1">
        <f>VLOOKUP(A38,einzeln!M:N,2,FALSE)</f>
        <v>27176</v>
      </c>
      <c r="G38" s="1" t="e">
        <f>VLOOKUP(A38,einzeln!V:W,2,FALSE)*-1</f>
        <v>#N/A</v>
      </c>
      <c r="H38" s="1">
        <f>VLOOKUP(A38,einzeln!Y:Z,2,FALSE)*-1</f>
        <v>-13810</v>
      </c>
      <c r="I38" s="1">
        <f t="shared" si="2"/>
        <v>4941251</v>
      </c>
      <c r="K38" s="1">
        <f>VLOOKUP(A38,einzeln!P:Q,2,FALSE)</f>
        <v>4943174</v>
      </c>
      <c r="L38" s="1">
        <f t="shared" si="0"/>
        <v>1923</v>
      </c>
      <c r="M38" s="2">
        <f t="shared" si="3"/>
        <v>3.8902130493484552E-4</v>
      </c>
      <c r="N38" s="2"/>
      <c r="O38" s="1">
        <f>VLOOKUP(A38,einzeln!S:T,2,FALSE)</f>
        <v>4905632</v>
      </c>
      <c r="P38" s="1">
        <f t="shared" si="4"/>
        <v>-35619</v>
      </c>
      <c r="Q38" s="2">
        <f t="shared" si="5"/>
        <v>-7.2608381550022501E-3</v>
      </c>
    </row>
    <row r="39" spans="1:17" x14ac:dyDescent="0.45">
      <c r="A39">
        <v>2017</v>
      </c>
      <c r="B39" s="1" t="e">
        <f>VLOOKUP(A39,einzeln!A:B,2,FALSE)</f>
        <v>#N/A</v>
      </c>
      <c r="C39" s="1">
        <f>VLOOKUP(A39,einzeln!D:E,2,FALSE)</f>
        <v>4758480</v>
      </c>
      <c r="D39" s="1">
        <f>VLOOKUP(A39,einzeln!G:H,2,FALSE)</f>
        <v>7804</v>
      </c>
      <c r="E39" s="1" t="e">
        <f>VLOOKUP(A39,einzeln!J:K,2,FALSE)</f>
        <v>#N/A</v>
      </c>
      <c r="F39" s="1">
        <f>VLOOKUP(A39,einzeln!M:N,2,FALSE)</f>
        <v>4611</v>
      </c>
      <c r="G39" s="1" t="e">
        <f>VLOOKUP(A39,einzeln!V:W,2,FALSE)*-1</f>
        <v>#N/A</v>
      </c>
      <c r="H39" s="1">
        <f>VLOOKUP(A39,einzeln!Y:Z,2,FALSE)*-1</f>
        <v>-3043</v>
      </c>
      <c r="I39" s="1">
        <f t="shared" si="2"/>
        <v>4767852</v>
      </c>
      <c r="K39" s="1">
        <f>VLOOKUP(A39,einzeln!P:Q,2,FALSE)</f>
        <v>4768577</v>
      </c>
      <c r="L39" s="1">
        <f t="shared" si="0"/>
        <v>725</v>
      </c>
      <c r="M39" s="2">
        <f t="shared" ref="M39:M40" si="6">L39/K39</f>
        <v>1.5203697035824315E-4</v>
      </c>
      <c r="N39" s="2"/>
      <c r="O39" s="1">
        <f>VLOOKUP(A39,einzeln!S:T,2,FALSE)</f>
        <v>4638377</v>
      </c>
      <c r="P39" s="1">
        <f t="shared" si="4"/>
        <v>-129475</v>
      </c>
      <c r="Q39" s="2">
        <f t="shared" ref="Q39:Q40" si="7">P39/O39</f>
        <v>-2.7913858662200162E-2</v>
      </c>
    </row>
    <row r="40" spans="1:17" x14ac:dyDescent="0.45">
      <c r="A40">
        <v>2018</v>
      </c>
      <c r="B40" s="1" t="e">
        <f>VLOOKUP(A40,einzeln!A:B,2,FALSE)</f>
        <v>#N/A</v>
      </c>
      <c r="C40" s="1">
        <f>VLOOKUP(A40,einzeln!D:E,2,FALSE)</f>
        <v>233096</v>
      </c>
      <c r="D40" s="1" t="e">
        <f>VLOOKUP(A40,einzeln!G:H,2,FALSE)</f>
        <v>#N/A</v>
      </c>
      <c r="E40" s="1" t="e">
        <f>VLOOKUP(A40,einzeln!J:K,2,FALSE)</f>
        <v>#N/A</v>
      </c>
      <c r="F40" s="1" t="e">
        <f>VLOOKUP(A40,einzeln!M:N,2,FALSE)</f>
        <v>#N/A</v>
      </c>
      <c r="G40" s="1" t="e">
        <f>VLOOKUP(A40,einzeln!V:W,2,FALSE)*-1</f>
        <v>#N/A</v>
      </c>
      <c r="H40" s="1" t="e">
        <f>VLOOKUP(A40,einzeln!Y:Z,2,FALSE)*-1</f>
        <v>#N/A</v>
      </c>
      <c r="I40" s="1">
        <f t="shared" si="2"/>
        <v>233096</v>
      </c>
      <c r="K40" s="1">
        <f>VLOOKUP(A40,einzeln!P:Q,2,FALSE)</f>
        <v>233205</v>
      </c>
      <c r="L40" s="1">
        <f t="shared" si="0"/>
        <v>109</v>
      </c>
      <c r="M40" s="2">
        <f t="shared" si="6"/>
        <v>4.6739992710276366E-4</v>
      </c>
      <c r="N40" s="2"/>
      <c r="O40" s="1">
        <f>VLOOKUP(A40,einzeln!S:T,2,FALSE)</f>
        <v>237278</v>
      </c>
      <c r="P40" s="1">
        <f t="shared" si="4"/>
        <v>4182</v>
      </c>
      <c r="Q40" s="2">
        <f t="shared" si="7"/>
        <v>1.762489569197313E-2</v>
      </c>
    </row>
    <row r="41" spans="1:17" x14ac:dyDescent="0.45">
      <c r="I41" s="1">
        <f>SUM(I2:I40)</f>
        <v>108351583</v>
      </c>
      <c r="K41" s="1">
        <f>SUM(K2:K40)</f>
        <v>108401265</v>
      </c>
      <c r="L41" s="1">
        <f>K41-$I41</f>
        <v>49682</v>
      </c>
      <c r="M41" s="2">
        <f t="shared" si="3"/>
        <v>4.5831568478467481E-4</v>
      </c>
      <c r="N41" s="2"/>
      <c r="O41" s="1">
        <f>SUM(O8:O40)</f>
        <v>106247941</v>
      </c>
      <c r="P41" s="1">
        <f>O41-$I41</f>
        <v>-2103642</v>
      </c>
      <c r="Q41" s="2">
        <f t="shared" si="5"/>
        <v>-1.9799367217855073E-2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9"/>
  <sheetViews>
    <sheetView workbookViewId="0">
      <selection activeCell="W2" sqref="W2"/>
    </sheetView>
  </sheetViews>
  <sheetFormatPr baseColWidth="10" defaultColWidth="10.796875" defaultRowHeight="14.25" x14ac:dyDescent="0.45"/>
  <cols>
    <col min="1" max="1" width="4.73046875" bestFit="1" customWidth="1"/>
    <col min="2" max="2" width="8.6640625" style="1" bestFit="1" customWidth="1"/>
    <col min="3" max="3" width="10.53125" bestFit="1" customWidth="1"/>
    <col min="4" max="4" width="4.73046875" bestFit="1" customWidth="1"/>
    <col min="5" max="5" width="8.6640625" style="1" bestFit="1" customWidth="1"/>
    <col min="6" max="6" width="11.53125" bestFit="1" customWidth="1"/>
    <col min="7" max="7" width="4.73046875" bestFit="1" customWidth="1"/>
    <col min="8" max="8" width="6.19921875" style="1" bestFit="1" customWidth="1"/>
    <col min="9" max="9" width="9.53125" bestFit="1" customWidth="1"/>
    <col min="10" max="10" width="4.73046875" bestFit="1" customWidth="1"/>
    <col min="11" max="11" width="8.73046875" style="1" bestFit="1" customWidth="1"/>
    <col min="12" max="12" width="9.53125" bestFit="1" customWidth="1"/>
    <col min="13" max="13" width="4.73046875" bestFit="1" customWidth="1"/>
    <col min="14" max="14" width="8.6640625" style="1" bestFit="1" customWidth="1"/>
    <col min="15" max="15" width="9.53125" bestFit="1" customWidth="1"/>
    <col min="16" max="16" width="4.73046875" bestFit="1" customWidth="1"/>
    <col min="17" max="17" width="8.6640625" style="1" bestFit="1" customWidth="1"/>
    <col min="18" max="18" width="11.53125" bestFit="1" customWidth="1"/>
    <col min="19" max="19" width="4.73046875" bestFit="1" customWidth="1"/>
    <col min="20" max="20" width="9.06640625" style="1" bestFit="1" customWidth="1"/>
    <col min="21" max="21" width="11.53125" bestFit="1" customWidth="1"/>
    <col min="22" max="22" width="4.73046875" bestFit="1" customWidth="1"/>
    <col min="23" max="23" width="7.265625" style="1" customWidth="1"/>
    <col min="24" max="24" width="11.53125" customWidth="1"/>
    <col min="25" max="25" width="4.73046875" bestFit="1" customWidth="1"/>
    <col min="26" max="26" width="6.19921875" style="1" bestFit="1" customWidth="1"/>
  </cols>
  <sheetData>
    <row r="1" spans="1:26" x14ac:dyDescent="0.45">
      <c r="A1" t="s">
        <v>0</v>
      </c>
      <c r="B1" s="1" t="s">
        <v>5</v>
      </c>
      <c r="C1" t="s">
        <v>11</v>
      </c>
      <c r="D1" t="s">
        <v>0</v>
      </c>
      <c r="E1" s="1" t="s">
        <v>1</v>
      </c>
      <c r="F1" t="s">
        <v>7</v>
      </c>
      <c r="G1" t="s">
        <v>0</v>
      </c>
      <c r="H1" s="1" t="s">
        <v>2</v>
      </c>
      <c r="I1" t="s">
        <v>8</v>
      </c>
      <c r="J1" t="s">
        <v>0</v>
      </c>
      <c r="K1" s="1" t="s">
        <v>3</v>
      </c>
      <c r="L1" t="s">
        <v>9</v>
      </c>
      <c r="M1" t="s">
        <v>0</v>
      </c>
      <c r="N1" s="1" t="s">
        <v>4</v>
      </c>
      <c r="O1" t="s">
        <v>10</v>
      </c>
      <c r="P1" t="s">
        <v>0</v>
      </c>
      <c r="Q1" s="1" t="s">
        <v>12</v>
      </c>
      <c r="R1" t="s">
        <v>13</v>
      </c>
      <c r="S1" t="s">
        <v>0</v>
      </c>
      <c r="T1" s="1" t="s">
        <v>16</v>
      </c>
      <c r="U1" t="s">
        <v>15</v>
      </c>
      <c r="V1" t="s">
        <v>25</v>
      </c>
      <c r="W1" s="1" t="s">
        <v>29</v>
      </c>
      <c r="Y1" t="s">
        <v>25</v>
      </c>
      <c r="Z1" s="1" t="s">
        <v>28</v>
      </c>
    </row>
    <row r="2" spans="1:26" x14ac:dyDescent="0.45">
      <c r="A2">
        <v>1899</v>
      </c>
      <c r="B2" s="1">
        <v>2</v>
      </c>
      <c r="C2" t="s">
        <v>22</v>
      </c>
      <c r="D2">
        <v>1899</v>
      </c>
      <c r="E2" s="1">
        <v>2</v>
      </c>
      <c r="F2" t="s">
        <v>18</v>
      </c>
      <c r="G2">
        <v>1900</v>
      </c>
      <c r="H2" s="1">
        <v>1</v>
      </c>
      <c r="I2" t="s">
        <v>19</v>
      </c>
      <c r="J2">
        <v>1988</v>
      </c>
      <c r="K2" s="1">
        <v>1</v>
      </c>
      <c r="L2" t="s">
        <v>20</v>
      </c>
      <c r="M2">
        <v>1900</v>
      </c>
      <c r="N2" s="1">
        <v>8999</v>
      </c>
      <c r="O2" t="s">
        <v>21</v>
      </c>
      <c r="P2">
        <v>1899</v>
      </c>
      <c r="Q2" s="1">
        <v>4</v>
      </c>
      <c r="R2" t="s">
        <v>23</v>
      </c>
      <c r="S2">
        <v>1899</v>
      </c>
      <c r="T2" s="1">
        <v>4</v>
      </c>
      <c r="U2" t="s">
        <v>24</v>
      </c>
      <c r="V2">
        <v>1987</v>
      </c>
      <c r="W2" s="1">
        <v>1</v>
      </c>
      <c r="Y2">
        <v>1999</v>
      </c>
      <c r="Z2" s="1">
        <v>125</v>
      </c>
    </row>
    <row r="3" spans="1:26" x14ac:dyDescent="0.45">
      <c r="A3">
        <v>1900</v>
      </c>
      <c r="B3" s="1">
        <v>22365</v>
      </c>
      <c r="D3">
        <v>1900</v>
      </c>
      <c r="E3" s="1">
        <v>11</v>
      </c>
      <c r="G3">
        <v>1901</v>
      </c>
      <c r="H3" s="1">
        <v>2</v>
      </c>
      <c r="J3">
        <v>1989</v>
      </c>
      <c r="K3" s="1">
        <v>3</v>
      </c>
      <c r="M3">
        <v>1901</v>
      </c>
      <c r="N3" s="1">
        <v>12</v>
      </c>
      <c r="P3">
        <v>1900</v>
      </c>
      <c r="Q3" s="1">
        <v>32066</v>
      </c>
      <c r="S3">
        <v>1900</v>
      </c>
      <c r="T3" s="1">
        <v>22361</v>
      </c>
      <c r="V3">
        <v>1988</v>
      </c>
      <c r="W3" s="1">
        <v>2</v>
      </c>
      <c r="Y3">
        <v>2000</v>
      </c>
      <c r="Z3" s="1">
        <v>1314</v>
      </c>
    </row>
    <row r="4" spans="1:26" x14ac:dyDescent="0.45">
      <c r="A4">
        <v>1901</v>
      </c>
      <c r="B4" s="1">
        <v>2</v>
      </c>
      <c r="D4">
        <v>1901</v>
      </c>
      <c r="E4" s="1">
        <v>3</v>
      </c>
      <c r="G4">
        <v>1909</v>
      </c>
      <c r="H4" s="1">
        <v>1</v>
      </c>
      <c r="J4">
        <v>1990</v>
      </c>
      <c r="K4" s="1">
        <v>3</v>
      </c>
      <c r="M4">
        <v>1904</v>
      </c>
      <c r="N4" s="1">
        <v>3</v>
      </c>
      <c r="P4">
        <v>1901</v>
      </c>
      <c r="Q4" s="1">
        <v>19</v>
      </c>
      <c r="S4">
        <v>1901</v>
      </c>
      <c r="T4" s="1">
        <v>5</v>
      </c>
      <c r="V4">
        <v>1989</v>
      </c>
      <c r="W4" s="1">
        <v>1</v>
      </c>
      <c r="Y4">
        <v>2001</v>
      </c>
      <c r="Z4" s="1">
        <v>762</v>
      </c>
    </row>
    <row r="5" spans="1:26" x14ac:dyDescent="0.45">
      <c r="A5">
        <v>1902</v>
      </c>
      <c r="B5" s="1">
        <v>4</v>
      </c>
      <c r="D5">
        <v>1920</v>
      </c>
      <c r="E5" s="1">
        <v>1</v>
      </c>
      <c r="G5">
        <v>1925</v>
      </c>
      <c r="H5" s="1">
        <v>1</v>
      </c>
      <c r="J5">
        <v>1991</v>
      </c>
      <c r="K5" s="1">
        <v>8</v>
      </c>
      <c r="M5">
        <v>1905</v>
      </c>
      <c r="N5" s="1">
        <v>8</v>
      </c>
      <c r="P5">
        <v>1902</v>
      </c>
      <c r="Q5" s="1">
        <v>4</v>
      </c>
      <c r="S5">
        <v>1902</v>
      </c>
      <c r="T5" s="1">
        <v>4</v>
      </c>
      <c r="V5">
        <v>1990</v>
      </c>
      <c r="W5" s="1">
        <v>10</v>
      </c>
      <c r="Y5">
        <v>2002</v>
      </c>
      <c r="Z5" s="1">
        <v>855</v>
      </c>
    </row>
    <row r="6" spans="1:26" x14ac:dyDescent="0.45">
      <c r="A6">
        <v>1904</v>
      </c>
      <c r="B6" s="1">
        <v>3</v>
      </c>
      <c r="D6">
        <v>1950</v>
      </c>
      <c r="E6" s="1">
        <v>2</v>
      </c>
      <c r="G6">
        <v>1927</v>
      </c>
      <c r="H6" s="1">
        <v>1</v>
      </c>
      <c r="J6">
        <v>1992</v>
      </c>
      <c r="K6" s="1">
        <v>9</v>
      </c>
      <c r="M6">
        <v>1906</v>
      </c>
      <c r="N6" s="1">
        <v>1</v>
      </c>
      <c r="P6">
        <v>1904</v>
      </c>
      <c r="Q6" s="1">
        <v>6</v>
      </c>
      <c r="S6">
        <v>1904</v>
      </c>
      <c r="T6" s="1">
        <v>3</v>
      </c>
      <c r="V6">
        <v>1991</v>
      </c>
      <c r="W6" s="1">
        <v>12</v>
      </c>
      <c r="Y6">
        <v>2003</v>
      </c>
      <c r="Z6" s="1">
        <v>8353</v>
      </c>
    </row>
    <row r="7" spans="1:26" x14ac:dyDescent="0.45">
      <c r="A7">
        <v>1905</v>
      </c>
      <c r="B7" s="1">
        <v>2</v>
      </c>
      <c r="D7">
        <v>1989</v>
      </c>
      <c r="E7" s="1">
        <v>1</v>
      </c>
      <c r="G7">
        <v>1977</v>
      </c>
      <c r="H7" s="1">
        <v>1</v>
      </c>
      <c r="J7">
        <v>1993</v>
      </c>
      <c r="K7" s="1">
        <v>64</v>
      </c>
      <c r="M7">
        <v>1907</v>
      </c>
      <c r="N7" s="1">
        <v>1</v>
      </c>
      <c r="P7">
        <v>1905</v>
      </c>
      <c r="Q7" s="1">
        <v>11</v>
      </c>
      <c r="S7">
        <v>1905</v>
      </c>
      <c r="T7" s="1">
        <v>2</v>
      </c>
      <c r="V7">
        <v>1992</v>
      </c>
      <c r="W7" s="1">
        <v>20</v>
      </c>
      <c r="Y7">
        <v>2004</v>
      </c>
      <c r="Z7" s="1">
        <v>10283</v>
      </c>
    </row>
    <row r="8" spans="1:26" x14ac:dyDescent="0.45">
      <c r="A8">
        <v>1906</v>
      </c>
      <c r="B8" s="1">
        <v>3</v>
      </c>
      <c r="D8">
        <v>1990</v>
      </c>
      <c r="E8" s="1">
        <v>5</v>
      </c>
      <c r="G8">
        <v>1979</v>
      </c>
      <c r="H8" s="1">
        <v>1</v>
      </c>
      <c r="J8">
        <v>1994</v>
      </c>
      <c r="K8" s="1">
        <v>188</v>
      </c>
      <c r="M8">
        <v>1908</v>
      </c>
      <c r="N8" s="1">
        <v>2</v>
      </c>
      <c r="P8">
        <v>1906</v>
      </c>
      <c r="Q8" s="1">
        <v>4</v>
      </c>
      <c r="S8">
        <v>1906</v>
      </c>
      <c r="T8" s="1">
        <v>3</v>
      </c>
      <c r="V8">
        <v>1993</v>
      </c>
      <c r="W8" s="1">
        <v>36</v>
      </c>
      <c r="Y8">
        <v>2005</v>
      </c>
      <c r="Z8" s="1">
        <v>11359</v>
      </c>
    </row>
    <row r="9" spans="1:26" x14ac:dyDescent="0.45">
      <c r="A9">
        <v>1907</v>
      </c>
      <c r="B9" s="1">
        <v>12</v>
      </c>
      <c r="D9">
        <v>1995</v>
      </c>
      <c r="E9" s="1">
        <v>4</v>
      </c>
      <c r="G9">
        <v>1980</v>
      </c>
      <c r="H9" s="1">
        <v>2</v>
      </c>
      <c r="J9">
        <v>1995</v>
      </c>
      <c r="K9" s="1">
        <v>393</v>
      </c>
      <c r="M9">
        <v>1909</v>
      </c>
      <c r="N9" s="1">
        <v>3</v>
      </c>
      <c r="P9">
        <v>1907</v>
      </c>
      <c r="Q9" s="1">
        <v>13</v>
      </c>
      <c r="S9">
        <v>1907</v>
      </c>
      <c r="T9" s="1">
        <v>12</v>
      </c>
      <c r="V9">
        <v>1994</v>
      </c>
      <c r="W9" s="1">
        <v>35</v>
      </c>
      <c r="Y9">
        <v>2006</v>
      </c>
      <c r="Z9" s="1">
        <v>2799</v>
      </c>
    </row>
    <row r="10" spans="1:26" x14ac:dyDescent="0.45">
      <c r="A10">
        <v>1908</v>
      </c>
      <c r="B10" s="1">
        <v>14</v>
      </c>
      <c r="D10">
        <v>1996</v>
      </c>
      <c r="E10" s="1">
        <v>7</v>
      </c>
      <c r="G10">
        <v>1981</v>
      </c>
      <c r="H10" s="1">
        <v>2</v>
      </c>
      <c r="J10">
        <v>1996</v>
      </c>
      <c r="K10" s="1">
        <v>442</v>
      </c>
      <c r="M10">
        <v>1930</v>
      </c>
      <c r="N10" s="1">
        <v>2</v>
      </c>
      <c r="P10">
        <v>1908</v>
      </c>
      <c r="Q10" s="1">
        <v>16</v>
      </c>
      <c r="S10">
        <v>1908</v>
      </c>
      <c r="T10" s="1">
        <v>14</v>
      </c>
      <c r="V10">
        <v>1995</v>
      </c>
      <c r="W10" s="1">
        <v>56</v>
      </c>
      <c r="Y10">
        <v>2007</v>
      </c>
      <c r="Z10" s="1">
        <v>1789</v>
      </c>
    </row>
    <row r="11" spans="1:26" x14ac:dyDescent="0.45">
      <c r="A11">
        <v>1909</v>
      </c>
      <c r="B11" s="1">
        <v>43</v>
      </c>
      <c r="D11">
        <v>1997</v>
      </c>
      <c r="E11" s="1">
        <v>16</v>
      </c>
      <c r="G11">
        <v>1982</v>
      </c>
      <c r="H11" s="1">
        <v>4</v>
      </c>
      <c r="J11">
        <v>1997</v>
      </c>
      <c r="K11" s="1">
        <v>796</v>
      </c>
      <c r="M11">
        <v>1950</v>
      </c>
      <c r="N11" s="1">
        <v>4</v>
      </c>
      <c r="P11">
        <v>1909</v>
      </c>
      <c r="Q11" s="1">
        <v>47</v>
      </c>
      <c r="S11">
        <v>1909</v>
      </c>
      <c r="T11" s="1">
        <v>43</v>
      </c>
      <c r="V11">
        <v>1996</v>
      </c>
      <c r="W11" s="1">
        <v>71</v>
      </c>
      <c r="Y11">
        <v>2008</v>
      </c>
      <c r="Z11" s="1">
        <v>1401</v>
      </c>
    </row>
    <row r="12" spans="1:26" x14ac:dyDescent="0.45">
      <c r="A12">
        <v>1911</v>
      </c>
      <c r="B12" s="1">
        <v>4</v>
      </c>
      <c r="D12">
        <v>1998</v>
      </c>
      <c r="E12" s="1">
        <v>226</v>
      </c>
      <c r="G12">
        <v>1983</v>
      </c>
      <c r="H12" s="1">
        <v>12</v>
      </c>
      <c r="J12">
        <v>1998</v>
      </c>
      <c r="K12" s="1">
        <v>1096</v>
      </c>
      <c r="M12">
        <v>1955</v>
      </c>
      <c r="N12" s="1">
        <v>1</v>
      </c>
      <c r="P12">
        <v>1911</v>
      </c>
      <c r="Q12" s="1">
        <v>4</v>
      </c>
      <c r="S12">
        <v>1911</v>
      </c>
      <c r="T12" s="1">
        <v>4</v>
      </c>
      <c r="V12">
        <v>1997</v>
      </c>
      <c r="W12" s="1">
        <v>144</v>
      </c>
      <c r="Y12">
        <v>2009</v>
      </c>
      <c r="Z12" s="1">
        <v>1737</v>
      </c>
    </row>
    <row r="13" spans="1:26" x14ac:dyDescent="0.45">
      <c r="A13">
        <v>1912</v>
      </c>
      <c r="B13" s="1">
        <v>1</v>
      </c>
      <c r="D13">
        <v>1999</v>
      </c>
      <c r="E13" s="1">
        <v>1475171</v>
      </c>
      <c r="G13">
        <v>1984</v>
      </c>
      <c r="H13" s="1">
        <v>29</v>
      </c>
      <c r="J13">
        <v>1999</v>
      </c>
      <c r="K13" s="1">
        <v>23709</v>
      </c>
      <c r="M13">
        <v>1970</v>
      </c>
      <c r="N13" s="1">
        <v>1</v>
      </c>
      <c r="P13">
        <v>1912</v>
      </c>
      <c r="Q13" s="1">
        <v>1</v>
      </c>
      <c r="S13">
        <v>1912</v>
      </c>
      <c r="T13" s="1">
        <v>1</v>
      </c>
      <c r="V13">
        <v>1998</v>
      </c>
      <c r="W13" s="1">
        <v>266</v>
      </c>
      <c r="Y13">
        <v>2010</v>
      </c>
      <c r="Z13" s="1">
        <v>6260</v>
      </c>
    </row>
    <row r="14" spans="1:26" x14ac:dyDescent="0.45">
      <c r="A14">
        <v>1913</v>
      </c>
      <c r="B14" s="1">
        <v>1</v>
      </c>
      <c r="D14">
        <v>2000</v>
      </c>
      <c r="E14" s="1">
        <v>5500678</v>
      </c>
      <c r="G14">
        <v>1985</v>
      </c>
      <c r="H14" s="1">
        <v>78</v>
      </c>
      <c r="J14">
        <v>2000</v>
      </c>
      <c r="K14" s="1">
        <v>30127</v>
      </c>
      <c r="M14">
        <v>1972</v>
      </c>
      <c r="N14" s="1">
        <v>1</v>
      </c>
      <c r="P14">
        <v>1913</v>
      </c>
      <c r="Q14" s="1">
        <v>1</v>
      </c>
      <c r="S14">
        <v>1913</v>
      </c>
      <c r="T14" s="1">
        <v>1</v>
      </c>
      <c r="V14">
        <v>1999</v>
      </c>
      <c r="W14" s="1">
        <v>260</v>
      </c>
      <c r="Y14">
        <v>2011</v>
      </c>
      <c r="Z14" s="1">
        <v>18188</v>
      </c>
    </row>
    <row r="15" spans="1:26" x14ac:dyDescent="0.45">
      <c r="A15">
        <v>1914</v>
      </c>
      <c r="B15" s="1">
        <v>1</v>
      </c>
      <c r="D15">
        <v>2001</v>
      </c>
      <c r="E15" s="1">
        <v>5284692</v>
      </c>
      <c r="G15">
        <v>1986</v>
      </c>
      <c r="H15" s="1">
        <v>123</v>
      </c>
      <c r="J15">
        <v>2001</v>
      </c>
      <c r="K15" s="1">
        <v>26032</v>
      </c>
      <c r="M15">
        <v>1979</v>
      </c>
      <c r="N15" s="1">
        <v>2</v>
      </c>
      <c r="P15">
        <v>1914</v>
      </c>
      <c r="Q15" s="1">
        <v>1</v>
      </c>
      <c r="S15">
        <v>1914</v>
      </c>
      <c r="T15" s="1">
        <v>1</v>
      </c>
      <c r="Y15">
        <v>2012</v>
      </c>
      <c r="Z15" s="1">
        <v>16322</v>
      </c>
    </row>
    <row r="16" spans="1:26" x14ac:dyDescent="0.45">
      <c r="A16">
        <v>1915</v>
      </c>
      <c r="B16" s="1">
        <v>1</v>
      </c>
      <c r="D16">
        <v>2002</v>
      </c>
      <c r="E16" s="1">
        <v>5163874</v>
      </c>
      <c r="G16">
        <v>1987</v>
      </c>
      <c r="H16" s="1">
        <v>277</v>
      </c>
      <c r="J16">
        <v>2002</v>
      </c>
      <c r="K16" s="1">
        <v>28773</v>
      </c>
      <c r="M16">
        <v>1980</v>
      </c>
      <c r="N16" s="1">
        <v>2</v>
      </c>
      <c r="P16">
        <v>1915</v>
      </c>
      <c r="Q16" s="1">
        <v>1</v>
      </c>
      <c r="S16">
        <v>1915</v>
      </c>
      <c r="T16" s="1">
        <v>1</v>
      </c>
      <c r="Y16">
        <v>2013</v>
      </c>
      <c r="Z16" s="1">
        <v>11795</v>
      </c>
    </row>
    <row r="17" spans="1:26" x14ac:dyDescent="0.45">
      <c r="A17">
        <v>1916</v>
      </c>
      <c r="B17" s="1">
        <v>1</v>
      </c>
      <c r="D17">
        <v>2003</v>
      </c>
      <c r="E17" s="1">
        <v>5098823</v>
      </c>
      <c r="G17">
        <v>1988</v>
      </c>
      <c r="H17" s="1">
        <v>456</v>
      </c>
      <c r="J17">
        <v>2003</v>
      </c>
      <c r="K17" s="1">
        <v>23307</v>
      </c>
      <c r="M17">
        <v>1982</v>
      </c>
      <c r="N17" s="1">
        <v>3</v>
      </c>
      <c r="P17">
        <v>1916</v>
      </c>
      <c r="Q17" s="1">
        <v>1</v>
      </c>
      <c r="S17">
        <v>1916</v>
      </c>
      <c r="T17" s="1">
        <v>1</v>
      </c>
      <c r="Y17">
        <v>2014</v>
      </c>
      <c r="Z17" s="1">
        <v>10355</v>
      </c>
    </row>
    <row r="18" spans="1:26" x14ac:dyDescent="0.45">
      <c r="A18">
        <v>1917</v>
      </c>
      <c r="B18" s="1">
        <v>5</v>
      </c>
      <c r="D18">
        <v>2004</v>
      </c>
      <c r="E18" s="1">
        <v>5083837</v>
      </c>
      <c r="G18">
        <v>1989</v>
      </c>
      <c r="H18" s="1">
        <v>727</v>
      </c>
      <c r="J18">
        <v>2004</v>
      </c>
      <c r="K18" s="1">
        <v>9371</v>
      </c>
      <c r="M18">
        <v>1983</v>
      </c>
      <c r="N18" s="1">
        <v>4</v>
      </c>
      <c r="P18">
        <v>1917</v>
      </c>
      <c r="Q18" s="1">
        <v>5</v>
      </c>
      <c r="S18">
        <v>1917</v>
      </c>
      <c r="T18" s="1">
        <v>5</v>
      </c>
      <c r="Y18">
        <v>2015</v>
      </c>
      <c r="Z18" s="1">
        <v>13901</v>
      </c>
    </row>
    <row r="19" spans="1:26" x14ac:dyDescent="0.45">
      <c r="A19">
        <v>1918</v>
      </c>
      <c r="B19" s="1">
        <v>5</v>
      </c>
      <c r="D19">
        <v>2005</v>
      </c>
      <c r="E19" s="1">
        <v>4953905</v>
      </c>
      <c r="G19">
        <v>1990</v>
      </c>
      <c r="H19" s="1">
        <v>1241</v>
      </c>
      <c r="J19">
        <v>2005</v>
      </c>
      <c r="K19" s="1">
        <v>4506</v>
      </c>
      <c r="M19">
        <v>1984</v>
      </c>
      <c r="N19" s="1">
        <v>4</v>
      </c>
      <c r="P19">
        <v>1918</v>
      </c>
      <c r="Q19" s="1">
        <v>5</v>
      </c>
      <c r="S19">
        <v>1918</v>
      </c>
      <c r="T19" s="1">
        <v>5</v>
      </c>
      <c r="Y19">
        <v>2016</v>
      </c>
      <c r="Z19" s="1">
        <v>13810</v>
      </c>
    </row>
    <row r="20" spans="1:26" x14ac:dyDescent="0.45">
      <c r="A20">
        <v>1919</v>
      </c>
      <c r="B20" s="1">
        <v>149</v>
      </c>
      <c r="D20">
        <v>2006</v>
      </c>
      <c r="E20" s="1">
        <v>4848981</v>
      </c>
      <c r="G20">
        <v>1991</v>
      </c>
      <c r="H20" s="1">
        <v>1707</v>
      </c>
      <c r="J20">
        <v>2006</v>
      </c>
      <c r="K20" s="1">
        <v>3734</v>
      </c>
      <c r="M20">
        <v>1985</v>
      </c>
      <c r="N20" s="1">
        <v>14</v>
      </c>
      <c r="P20">
        <v>1919</v>
      </c>
      <c r="Q20" s="1">
        <v>149</v>
      </c>
      <c r="S20">
        <v>1919</v>
      </c>
      <c r="T20" s="1">
        <v>149</v>
      </c>
      <c r="Y20">
        <v>2017</v>
      </c>
      <c r="Z20" s="1">
        <v>3043</v>
      </c>
    </row>
    <row r="21" spans="1:26" x14ac:dyDescent="0.45">
      <c r="A21">
        <v>1920</v>
      </c>
      <c r="B21" s="1">
        <v>1</v>
      </c>
      <c r="D21">
        <v>2007</v>
      </c>
      <c r="E21" s="1">
        <v>4818455</v>
      </c>
      <c r="G21">
        <v>1992</v>
      </c>
      <c r="H21" s="1">
        <v>2477</v>
      </c>
      <c r="J21">
        <v>2007</v>
      </c>
      <c r="K21" s="1">
        <v>56</v>
      </c>
      <c r="M21">
        <v>1986</v>
      </c>
      <c r="N21" s="1">
        <v>26</v>
      </c>
      <c r="P21">
        <v>1920</v>
      </c>
      <c r="Q21" s="1">
        <v>2</v>
      </c>
      <c r="S21">
        <v>1920</v>
      </c>
      <c r="T21" s="1">
        <v>2</v>
      </c>
    </row>
    <row r="22" spans="1:26" x14ac:dyDescent="0.45">
      <c r="A22">
        <v>1922</v>
      </c>
      <c r="B22" s="1">
        <v>2</v>
      </c>
      <c r="D22">
        <v>2008</v>
      </c>
      <c r="E22" s="1">
        <v>4862650</v>
      </c>
      <c r="G22">
        <v>1993</v>
      </c>
      <c r="H22" s="1">
        <v>3394</v>
      </c>
      <c r="J22">
        <v>2008</v>
      </c>
      <c r="K22" s="1">
        <v>40</v>
      </c>
      <c r="M22">
        <v>1987</v>
      </c>
      <c r="N22" s="1">
        <v>46</v>
      </c>
      <c r="P22">
        <v>1922</v>
      </c>
      <c r="Q22" s="1">
        <v>2</v>
      </c>
      <c r="S22">
        <v>1922</v>
      </c>
      <c r="T22" s="1">
        <v>2</v>
      </c>
    </row>
    <row r="23" spans="1:26" x14ac:dyDescent="0.45">
      <c r="A23">
        <v>1928</v>
      </c>
      <c r="B23" s="1">
        <v>1</v>
      </c>
      <c r="D23">
        <v>2009</v>
      </c>
      <c r="E23" s="1">
        <v>4822031</v>
      </c>
      <c r="G23">
        <v>1994</v>
      </c>
      <c r="H23" s="1">
        <v>4671</v>
      </c>
      <c r="J23">
        <v>2009</v>
      </c>
      <c r="K23" s="1">
        <v>37</v>
      </c>
      <c r="M23">
        <v>1988</v>
      </c>
      <c r="N23" s="1">
        <v>105</v>
      </c>
      <c r="P23">
        <v>1925</v>
      </c>
      <c r="Q23" s="1">
        <v>1</v>
      </c>
      <c r="S23">
        <v>1928</v>
      </c>
      <c r="T23" s="1">
        <v>1</v>
      </c>
    </row>
    <row r="24" spans="1:26" x14ac:dyDescent="0.45">
      <c r="A24">
        <v>1929</v>
      </c>
      <c r="B24" s="1">
        <v>6</v>
      </c>
      <c r="D24">
        <v>2010</v>
      </c>
      <c r="E24" s="1">
        <v>4792059</v>
      </c>
      <c r="G24">
        <v>1995</v>
      </c>
      <c r="H24" s="1">
        <v>7100</v>
      </c>
      <c r="J24">
        <v>2010</v>
      </c>
      <c r="K24" s="1">
        <v>16</v>
      </c>
      <c r="M24">
        <v>1989</v>
      </c>
      <c r="N24" s="1">
        <v>202</v>
      </c>
      <c r="P24">
        <v>1927</v>
      </c>
      <c r="Q24" s="1">
        <v>1</v>
      </c>
      <c r="S24">
        <v>1929</v>
      </c>
      <c r="T24" s="1">
        <v>6</v>
      </c>
    </row>
    <row r="25" spans="1:26" x14ac:dyDescent="0.45">
      <c r="A25">
        <v>1931</v>
      </c>
      <c r="B25" s="1">
        <v>1</v>
      </c>
      <c r="D25">
        <v>2011</v>
      </c>
      <c r="E25" s="1">
        <v>4803395</v>
      </c>
      <c r="G25">
        <v>1996</v>
      </c>
      <c r="H25" s="1">
        <v>10044</v>
      </c>
      <c r="J25">
        <v>2011</v>
      </c>
      <c r="K25" s="1">
        <v>15</v>
      </c>
      <c r="M25">
        <v>1990</v>
      </c>
      <c r="N25" s="1">
        <v>430</v>
      </c>
      <c r="P25">
        <v>1928</v>
      </c>
      <c r="Q25" s="1">
        <v>1</v>
      </c>
      <c r="S25">
        <v>1931</v>
      </c>
      <c r="T25" s="1">
        <v>1</v>
      </c>
    </row>
    <row r="26" spans="1:26" x14ac:dyDescent="0.45">
      <c r="A26">
        <v>1935</v>
      </c>
      <c r="B26" s="1">
        <v>4</v>
      </c>
      <c r="D26">
        <v>2012</v>
      </c>
      <c r="E26" s="1">
        <v>4826328</v>
      </c>
      <c r="G26">
        <v>1997</v>
      </c>
      <c r="H26" s="1">
        <v>14759</v>
      </c>
      <c r="J26">
        <v>2012</v>
      </c>
      <c r="K26" s="1">
        <v>19</v>
      </c>
      <c r="M26">
        <v>1991</v>
      </c>
      <c r="N26" s="1">
        <v>783</v>
      </c>
      <c r="P26">
        <v>1929</v>
      </c>
      <c r="Q26" s="1">
        <v>6</v>
      </c>
      <c r="S26">
        <v>1935</v>
      </c>
      <c r="T26" s="1">
        <v>4</v>
      </c>
    </row>
    <row r="27" spans="1:26" x14ac:dyDescent="0.45">
      <c r="A27">
        <v>1936</v>
      </c>
      <c r="B27" s="1">
        <v>4</v>
      </c>
      <c r="D27">
        <v>2013</v>
      </c>
      <c r="E27" s="1">
        <v>4856438</v>
      </c>
      <c r="G27">
        <v>1998</v>
      </c>
      <c r="H27" s="1">
        <v>17661</v>
      </c>
      <c r="J27">
        <v>2013</v>
      </c>
      <c r="K27" s="1">
        <v>18</v>
      </c>
      <c r="M27">
        <v>1992</v>
      </c>
      <c r="N27" s="1">
        <v>1524</v>
      </c>
      <c r="P27">
        <v>1930</v>
      </c>
      <c r="Q27" s="1">
        <v>2</v>
      </c>
      <c r="S27">
        <v>1936</v>
      </c>
      <c r="T27" s="1">
        <v>4</v>
      </c>
    </row>
    <row r="28" spans="1:26" x14ac:dyDescent="0.45">
      <c r="A28">
        <v>1937</v>
      </c>
      <c r="B28" s="1">
        <v>5</v>
      </c>
      <c r="D28">
        <v>2014</v>
      </c>
      <c r="E28" s="1">
        <v>4922254</v>
      </c>
      <c r="G28">
        <v>1999</v>
      </c>
      <c r="H28" s="1">
        <v>43327</v>
      </c>
      <c r="J28">
        <v>2014</v>
      </c>
      <c r="K28" s="1">
        <v>21</v>
      </c>
      <c r="M28">
        <v>1993</v>
      </c>
      <c r="N28" s="1">
        <v>2594</v>
      </c>
      <c r="P28">
        <v>1931</v>
      </c>
      <c r="Q28" s="1">
        <v>1</v>
      </c>
      <c r="S28">
        <v>1937</v>
      </c>
      <c r="T28" s="1">
        <v>5</v>
      </c>
    </row>
    <row r="29" spans="1:26" x14ac:dyDescent="0.45">
      <c r="A29">
        <v>1938</v>
      </c>
      <c r="B29" s="1">
        <v>8</v>
      </c>
      <c r="D29">
        <v>2015</v>
      </c>
      <c r="E29" s="1">
        <v>4919925</v>
      </c>
      <c r="G29">
        <v>2000</v>
      </c>
      <c r="H29" s="1">
        <v>55944</v>
      </c>
      <c r="M29">
        <v>1994</v>
      </c>
      <c r="N29" s="1">
        <v>4242</v>
      </c>
      <c r="P29">
        <v>1935</v>
      </c>
      <c r="Q29" s="1">
        <v>4</v>
      </c>
      <c r="S29">
        <v>1938</v>
      </c>
      <c r="T29" s="1">
        <v>8</v>
      </c>
    </row>
    <row r="30" spans="1:26" x14ac:dyDescent="0.45">
      <c r="A30">
        <v>1939</v>
      </c>
      <c r="B30" s="1">
        <v>8</v>
      </c>
      <c r="D30">
        <v>2016</v>
      </c>
      <c r="E30" s="1">
        <v>4903845</v>
      </c>
      <c r="G30">
        <v>2001</v>
      </c>
      <c r="H30" s="1">
        <v>47407</v>
      </c>
      <c r="M30">
        <v>1995</v>
      </c>
      <c r="N30" s="1">
        <v>7360</v>
      </c>
      <c r="P30">
        <v>1936</v>
      </c>
      <c r="Q30" s="1">
        <v>4</v>
      </c>
      <c r="S30">
        <v>1939</v>
      </c>
      <c r="T30" s="1">
        <v>8</v>
      </c>
    </row>
    <row r="31" spans="1:26" x14ac:dyDescent="0.45">
      <c r="A31">
        <v>1940</v>
      </c>
      <c r="B31" s="1">
        <v>1</v>
      </c>
      <c r="D31">
        <v>2017</v>
      </c>
      <c r="E31" s="1">
        <v>4758480</v>
      </c>
      <c r="G31">
        <v>2002</v>
      </c>
      <c r="H31" s="1">
        <v>52065</v>
      </c>
      <c r="M31">
        <v>1996</v>
      </c>
      <c r="N31" s="1">
        <v>10853</v>
      </c>
      <c r="P31">
        <v>1937</v>
      </c>
      <c r="Q31" s="1">
        <v>5</v>
      </c>
      <c r="S31">
        <v>1940</v>
      </c>
      <c r="T31" s="1">
        <v>1</v>
      </c>
    </row>
    <row r="32" spans="1:26" x14ac:dyDescent="0.45">
      <c r="A32">
        <v>1941</v>
      </c>
      <c r="B32" s="1">
        <v>1</v>
      </c>
      <c r="D32">
        <v>2018</v>
      </c>
      <c r="E32" s="1">
        <v>233096</v>
      </c>
      <c r="G32">
        <v>2003</v>
      </c>
      <c r="H32" s="1">
        <v>60300</v>
      </c>
      <c r="M32">
        <v>1997</v>
      </c>
      <c r="N32" s="1">
        <v>15385</v>
      </c>
      <c r="P32">
        <v>1938</v>
      </c>
      <c r="Q32" s="1">
        <v>8</v>
      </c>
      <c r="S32">
        <v>1941</v>
      </c>
      <c r="T32" s="1">
        <v>1</v>
      </c>
    </row>
    <row r="33" spans="1:20" x14ac:dyDescent="0.45">
      <c r="A33">
        <v>1942</v>
      </c>
      <c r="B33" s="1">
        <v>2</v>
      </c>
      <c r="G33">
        <v>2004</v>
      </c>
      <c r="H33" s="1">
        <v>53636</v>
      </c>
      <c r="M33">
        <v>1998</v>
      </c>
      <c r="N33" s="1">
        <v>22141</v>
      </c>
      <c r="P33">
        <v>1939</v>
      </c>
      <c r="Q33" s="1">
        <v>8</v>
      </c>
      <c r="S33">
        <v>1942</v>
      </c>
      <c r="T33" s="1">
        <v>2</v>
      </c>
    </row>
    <row r="34" spans="1:20" x14ac:dyDescent="0.45">
      <c r="A34">
        <v>1944</v>
      </c>
      <c r="B34" s="1">
        <v>6</v>
      </c>
      <c r="G34">
        <v>2005</v>
      </c>
      <c r="H34" s="1">
        <v>60857</v>
      </c>
      <c r="M34">
        <v>1999</v>
      </c>
      <c r="N34" s="1">
        <v>32392</v>
      </c>
      <c r="P34">
        <v>1940</v>
      </c>
      <c r="Q34" s="1">
        <v>1</v>
      </c>
      <c r="S34">
        <v>1944</v>
      </c>
      <c r="T34" s="1">
        <v>6</v>
      </c>
    </row>
    <row r="35" spans="1:20" x14ac:dyDescent="0.45">
      <c r="A35">
        <v>1945</v>
      </c>
      <c r="B35" s="1">
        <v>4</v>
      </c>
      <c r="G35">
        <v>2006</v>
      </c>
      <c r="H35" s="1">
        <v>69360</v>
      </c>
      <c r="M35">
        <v>2000</v>
      </c>
      <c r="N35" s="1">
        <v>41899</v>
      </c>
      <c r="P35">
        <v>1941</v>
      </c>
      <c r="Q35" s="1">
        <v>1</v>
      </c>
      <c r="S35">
        <v>1945</v>
      </c>
      <c r="T35" s="1">
        <v>4</v>
      </c>
    </row>
    <row r="36" spans="1:20" x14ac:dyDescent="0.45">
      <c r="A36">
        <v>1946</v>
      </c>
      <c r="B36" s="1">
        <v>4</v>
      </c>
      <c r="G36">
        <v>2007</v>
      </c>
      <c r="H36" s="1">
        <v>74063</v>
      </c>
      <c r="M36">
        <v>2001</v>
      </c>
      <c r="N36" s="1">
        <v>47567</v>
      </c>
      <c r="P36">
        <v>1942</v>
      </c>
      <c r="Q36" s="1">
        <v>2</v>
      </c>
      <c r="S36">
        <v>1946</v>
      </c>
      <c r="T36" s="1">
        <v>4</v>
      </c>
    </row>
    <row r="37" spans="1:20" x14ac:dyDescent="0.45">
      <c r="A37">
        <v>1947</v>
      </c>
      <c r="B37" s="1">
        <v>10</v>
      </c>
      <c r="G37">
        <v>2008</v>
      </c>
      <c r="H37" s="1">
        <v>62543</v>
      </c>
      <c r="M37">
        <v>2002</v>
      </c>
      <c r="N37" s="1">
        <v>57847</v>
      </c>
      <c r="P37">
        <v>1944</v>
      </c>
      <c r="Q37" s="1">
        <v>6</v>
      </c>
      <c r="S37">
        <v>1947</v>
      </c>
      <c r="T37" s="1">
        <v>10</v>
      </c>
    </row>
    <row r="38" spans="1:20" x14ac:dyDescent="0.45">
      <c r="A38">
        <v>1948</v>
      </c>
      <c r="B38" s="1">
        <v>26</v>
      </c>
      <c r="G38">
        <v>2009</v>
      </c>
      <c r="H38" s="1">
        <v>65742</v>
      </c>
      <c r="M38">
        <v>2003</v>
      </c>
      <c r="N38" s="1">
        <v>83847</v>
      </c>
      <c r="P38">
        <v>1945</v>
      </c>
      <c r="Q38" s="1">
        <v>4</v>
      </c>
      <c r="S38">
        <v>1948</v>
      </c>
      <c r="T38" s="1">
        <v>26</v>
      </c>
    </row>
    <row r="39" spans="1:20" x14ac:dyDescent="0.45">
      <c r="A39">
        <v>1949</v>
      </c>
      <c r="B39" s="1">
        <v>18</v>
      </c>
      <c r="G39">
        <v>2010</v>
      </c>
      <c r="H39" s="1">
        <v>70923</v>
      </c>
      <c r="M39">
        <v>2004</v>
      </c>
      <c r="N39" s="1">
        <v>93021</v>
      </c>
      <c r="P39">
        <v>1946</v>
      </c>
      <c r="Q39" s="1">
        <v>4</v>
      </c>
      <c r="S39">
        <v>1949</v>
      </c>
      <c r="T39" s="1">
        <v>19</v>
      </c>
    </row>
    <row r="40" spans="1:20" x14ac:dyDescent="0.45">
      <c r="A40">
        <v>1950</v>
      </c>
      <c r="B40" s="1">
        <v>4</v>
      </c>
      <c r="G40">
        <v>2011</v>
      </c>
      <c r="H40" s="1">
        <v>70601</v>
      </c>
      <c r="M40">
        <v>2005</v>
      </c>
      <c r="N40" s="1">
        <v>102518</v>
      </c>
      <c r="P40">
        <v>1947</v>
      </c>
      <c r="Q40" s="1">
        <v>10</v>
      </c>
      <c r="S40">
        <v>1950</v>
      </c>
      <c r="T40" s="1">
        <v>6</v>
      </c>
    </row>
    <row r="41" spans="1:20" x14ac:dyDescent="0.45">
      <c r="A41">
        <v>1953</v>
      </c>
      <c r="B41" s="1">
        <v>1</v>
      </c>
      <c r="G41">
        <v>2012</v>
      </c>
      <c r="H41" s="1">
        <v>73953</v>
      </c>
      <c r="M41">
        <v>2006</v>
      </c>
      <c r="N41" s="1">
        <v>83972</v>
      </c>
      <c r="P41">
        <v>1948</v>
      </c>
      <c r="Q41" s="1">
        <v>26</v>
      </c>
      <c r="S41">
        <v>1953</v>
      </c>
      <c r="T41" s="1">
        <v>1</v>
      </c>
    </row>
    <row r="42" spans="1:20" x14ac:dyDescent="0.45">
      <c r="A42">
        <v>1954</v>
      </c>
      <c r="B42" s="1">
        <v>1</v>
      </c>
      <c r="G42">
        <v>2013</v>
      </c>
      <c r="H42" s="1">
        <v>54064</v>
      </c>
      <c r="M42">
        <v>2007</v>
      </c>
      <c r="N42" s="1">
        <v>67798</v>
      </c>
      <c r="P42">
        <v>1949</v>
      </c>
      <c r="Q42" s="1">
        <v>18</v>
      </c>
      <c r="S42">
        <v>1954</v>
      </c>
      <c r="T42" s="1">
        <v>1</v>
      </c>
    </row>
    <row r="43" spans="1:20" x14ac:dyDescent="0.45">
      <c r="A43">
        <v>1955</v>
      </c>
      <c r="B43" s="1">
        <v>7</v>
      </c>
      <c r="G43">
        <v>2014</v>
      </c>
      <c r="H43" s="1">
        <v>38430</v>
      </c>
      <c r="M43">
        <v>2008</v>
      </c>
      <c r="N43" s="1">
        <v>52648</v>
      </c>
      <c r="P43">
        <v>1950</v>
      </c>
      <c r="Q43" s="1">
        <v>10</v>
      </c>
      <c r="S43">
        <v>1955</v>
      </c>
      <c r="T43" s="1">
        <v>7</v>
      </c>
    </row>
    <row r="44" spans="1:20" x14ac:dyDescent="0.45">
      <c r="A44">
        <v>1956</v>
      </c>
      <c r="B44" s="1">
        <v>1</v>
      </c>
      <c r="G44">
        <v>2015</v>
      </c>
      <c r="H44" s="1">
        <v>30098</v>
      </c>
      <c r="M44">
        <v>2009</v>
      </c>
      <c r="N44" s="1">
        <v>57651</v>
      </c>
      <c r="P44">
        <v>1953</v>
      </c>
      <c r="Q44" s="1">
        <v>1</v>
      </c>
      <c r="S44">
        <v>1956</v>
      </c>
      <c r="T44" s="1">
        <v>1</v>
      </c>
    </row>
    <row r="45" spans="1:20" x14ac:dyDescent="0.45">
      <c r="A45">
        <v>1957</v>
      </c>
      <c r="B45" s="1">
        <v>6</v>
      </c>
      <c r="G45">
        <v>2016</v>
      </c>
      <c r="H45" s="1">
        <v>24040</v>
      </c>
      <c r="M45">
        <v>2010</v>
      </c>
      <c r="N45" s="1">
        <v>55767</v>
      </c>
      <c r="P45">
        <v>1954</v>
      </c>
      <c r="Q45" s="1">
        <v>1</v>
      </c>
      <c r="S45">
        <v>1957</v>
      </c>
      <c r="T45" s="1">
        <v>6</v>
      </c>
    </row>
    <row r="46" spans="1:20" x14ac:dyDescent="0.45">
      <c r="A46">
        <v>1958</v>
      </c>
      <c r="B46" s="1">
        <v>12</v>
      </c>
      <c r="G46">
        <v>2017</v>
      </c>
      <c r="H46" s="1">
        <v>7804</v>
      </c>
      <c r="M46">
        <v>2011</v>
      </c>
      <c r="N46" s="1">
        <v>85916</v>
      </c>
      <c r="P46">
        <v>1955</v>
      </c>
      <c r="Q46" s="1">
        <v>8</v>
      </c>
      <c r="S46">
        <v>1958</v>
      </c>
      <c r="T46" s="1">
        <v>12</v>
      </c>
    </row>
    <row r="47" spans="1:20" x14ac:dyDescent="0.45">
      <c r="A47">
        <v>1959</v>
      </c>
      <c r="B47" s="1">
        <v>55</v>
      </c>
      <c r="M47">
        <v>2012</v>
      </c>
      <c r="N47" s="1">
        <v>70779</v>
      </c>
      <c r="P47">
        <v>1956</v>
      </c>
      <c r="Q47" s="1">
        <v>1</v>
      </c>
      <c r="S47">
        <v>1959</v>
      </c>
      <c r="T47" s="1">
        <v>55</v>
      </c>
    </row>
    <row r="48" spans="1:20" x14ac:dyDescent="0.45">
      <c r="A48">
        <v>1960</v>
      </c>
      <c r="B48" s="1">
        <v>5</v>
      </c>
      <c r="M48">
        <v>2013</v>
      </c>
      <c r="N48" s="1">
        <v>54115</v>
      </c>
      <c r="P48">
        <v>1957</v>
      </c>
      <c r="Q48" s="1">
        <v>6</v>
      </c>
      <c r="S48">
        <v>1960</v>
      </c>
      <c r="T48" s="1">
        <v>5</v>
      </c>
    </row>
    <row r="49" spans="1:20" x14ac:dyDescent="0.45">
      <c r="A49">
        <v>1962</v>
      </c>
      <c r="B49" s="1">
        <v>1</v>
      </c>
      <c r="M49">
        <v>2014</v>
      </c>
      <c r="N49" s="1">
        <v>43800</v>
      </c>
      <c r="P49">
        <v>1958</v>
      </c>
      <c r="Q49" s="1">
        <v>12</v>
      </c>
      <c r="S49">
        <v>1962</v>
      </c>
      <c r="T49" s="1">
        <v>1</v>
      </c>
    </row>
    <row r="50" spans="1:20" x14ac:dyDescent="0.45">
      <c r="A50">
        <v>1963</v>
      </c>
      <c r="B50" s="1">
        <v>1</v>
      </c>
      <c r="M50">
        <v>2015</v>
      </c>
      <c r="N50" s="1">
        <v>33892</v>
      </c>
      <c r="P50">
        <v>1959</v>
      </c>
      <c r="Q50" s="1">
        <v>55</v>
      </c>
      <c r="S50">
        <v>1963</v>
      </c>
      <c r="T50" s="1">
        <v>1</v>
      </c>
    </row>
    <row r="51" spans="1:20" x14ac:dyDescent="0.45">
      <c r="A51">
        <v>1964</v>
      </c>
      <c r="B51" s="1">
        <v>1</v>
      </c>
      <c r="M51">
        <v>2016</v>
      </c>
      <c r="N51" s="1">
        <v>27176</v>
      </c>
      <c r="P51">
        <v>1960</v>
      </c>
      <c r="Q51" s="1">
        <v>5</v>
      </c>
      <c r="S51">
        <v>1964</v>
      </c>
      <c r="T51" s="1">
        <v>1</v>
      </c>
    </row>
    <row r="52" spans="1:20" x14ac:dyDescent="0.45">
      <c r="A52">
        <v>1965</v>
      </c>
      <c r="B52" s="1">
        <v>1</v>
      </c>
      <c r="M52">
        <v>2017</v>
      </c>
      <c r="N52" s="1">
        <v>4611</v>
      </c>
      <c r="P52">
        <v>1962</v>
      </c>
      <c r="Q52" s="1">
        <v>1</v>
      </c>
      <c r="S52">
        <v>1965</v>
      </c>
      <c r="T52" s="1">
        <v>1</v>
      </c>
    </row>
    <row r="53" spans="1:20" x14ac:dyDescent="0.45">
      <c r="A53">
        <v>1966</v>
      </c>
      <c r="B53" s="1">
        <v>2</v>
      </c>
      <c r="P53">
        <v>1963</v>
      </c>
      <c r="Q53" s="1">
        <v>1</v>
      </c>
      <c r="S53">
        <v>1966</v>
      </c>
      <c r="T53" s="1">
        <v>2</v>
      </c>
    </row>
    <row r="54" spans="1:20" x14ac:dyDescent="0.45">
      <c r="A54">
        <v>1967</v>
      </c>
      <c r="B54" s="1">
        <v>4</v>
      </c>
      <c r="P54">
        <v>1964</v>
      </c>
      <c r="Q54" s="1">
        <v>1</v>
      </c>
      <c r="S54">
        <v>1967</v>
      </c>
      <c r="T54" s="1">
        <v>4</v>
      </c>
    </row>
    <row r="55" spans="1:20" x14ac:dyDescent="0.45">
      <c r="A55">
        <v>1968</v>
      </c>
      <c r="B55" s="1">
        <v>4</v>
      </c>
      <c r="P55">
        <v>1965</v>
      </c>
      <c r="Q55" s="1">
        <v>1</v>
      </c>
      <c r="S55">
        <v>1968</v>
      </c>
      <c r="T55" s="1">
        <v>4</v>
      </c>
    </row>
    <row r="56" spans="1:20" x14ac:dyDescent="0.45">
      <c r="A56">
        <v>1969</v>
      </c>
      <c r="B56" s="1">
        <v>10</v>
      </c>
      <c r="P56">
        <v>1966</v>
      </c>
      <c r="Q56" s="1">
        <v>2</v>
      </c>
      <c r="S56">
        <v>1969</v>
      </c>
      <c r="T56" s="1">
        <v>10</v>
      </c>
    </row>
    <row r="57" spans="1:20" x14ac:dyDescent="0.45">
      <c r="A57">
        <v>1970</v>
      </c>
      <c r="B57" s="1">
        <v>3</v>
      </c>
      <c r="P57">
        <v>1967</v>
      </c>
      <c r="Q57" s="1">
        <v>4</v>
      </c>
      <c r="S57">
        <v>1970</v>
      </c>
      <c r="T57" s="1">
        <v>3</v>
      </c>
    </row>
    <row r="58" spans="1:20" x14ac:dyDescent="0.45">
      <c r="A58">
        <v>1971</v>
      </c>
      <c r="B58" s="1">
        <v>4</v>
      </c>
      <c r="P58">
        <v>1968</v>
      </c>
      <c r="Q58" s="1">
        <v>4</v>
      </c>
      <c r="S58">
        <v>1971</v>
      </c>
      <c r="T58" s="1">
        <v>4</v>
      </c>
    </row>
    <row r="59" spans="1:20" x14ac:dyDescent="0.45">
      <c r="A59">
        <v>1972</v>
      </c>
      <c r="B59" s="1">
        <v>1</v>
      </c>
      <c r="P59">
        <v>1969</v>
      </c>
      <c r="Q59" s="1">
        <v>10</v>
      </c>
      <c r="S59">
        <v>1972</v>
      </c>
      <c r="T59" s="1">
        <v>1</v>
      </c>
    </row>
    <row r="60" spans="1:20" x14ac:dyDescent="0.45">
      <c r="A60">
        <v>1973</v>
      </c>
      <c r="B60" s="1">
        <v>10</v>
      </c>
      <c r="P60">
        <v>1970</v>
      </c>
      <c r="Q60" s="1">
        <v>4</v>
      </c>
      <c r="S60">
        <v>1973</v>
      </c>
      <c r="T60" s="1">
        <v>10</v>
      </c>
    </row>
    <row r="61" spans="1:20" x14ac:dyDescent="0.45">
      <c r="A61">
        <v>1974</v>
      </c>
      <c r="B61" s="1">
        <v>14</v>
      </c>
      <c r="P61">
        <v>1971</v>
      </c>
      <c r="Q61" s="1">
        <v>4</v>
      </c>
      <c r="S61">
        <v>1974</v>
      </c>
      <c r="T61" s="1">
        <v>14</v>
      </c>
    </row>
    <row r="62" spans="1:20" x14ac:dyDescent="0.45">
      <c r="A62">
        <v>1975</v>
      </c>
      <c r="B62" s="1">
        <v>446</v>
      </c>
      <c r="P62">
        <v>1972</v>
      </c>
      <c r="Q62" s="1">
        <v>2</v>
      </c>
      <c r="S62">
        <v>1975</v>
      </c>
      <c r="T62" s="1">
        <v>446</v>
      </c>
    </row>
    <row r="63" spans="1:20" x14ac:dyDescent="0.45">
      <c r="A63">
        <v>1976</v>
      </c>
      <c r="B63" s="1">
        <v>40</v>
      </c>
      <c r="P63">
        <v>1973</v>
      </c>
      <c r="Q63" s="1">
        <v>10</v>
      </c>
      <c r="S63">
        <v>1976</v>
      </c>
      <c r="T63" s="1">
        <v>40</v>
      </c>
    </row>
    <row r="64" spans="1:20" x14ac:dyDescent="0.45">
      <c r="A64">
        <v>1977</v>
      </c>
      <c r="B64" s="1">
        <v>189</v>
      </c>
      <c r="P64">
        <v>1974</v>
      </c>
      <c r="Q64" s="1">
        <v>14</v>
      </c>
      <c r="S64">
        <v>1977</v>
      </c>
      <c r="T64" s="1">
        <v>189</v>
      </c>
    </row>
    <row r="65" spans="1:20" x14ac:dyDescent="0.45">
      <c r="A65">
        <v>1978</v>
      </c>
      <c r="B65" s="1">
        <v>164</v>
      </c>
      <c r="P65">
        <v>1975</v>
      </c>
      <c r="Q65" s="1">
        <v>446</v>
      </c>
      <c r="S65">
        <v>1978</v>
      </c>
      <c r="T65" s="1">
        <v>164</v>
      </c>
    </row>
    <row r="66" spans="1:20" x14ac:dyDescent="0.45">
      <c r="A66">
        <v>1979</v>
      </c>
      <c r="B66" s="1">
        <v>229</v>
      </c>
      <c r="P66">
        <v>1976</v>
      </c>
      <c r="Q66" s="1">
        <v>40</v>
      </c>
      <c r="S66">
        <v>1979</v>
      </c>
      <c r="T66" s="1">
        <v>229</v>
      </c>
    </row>
    <row r="67" spans="1:20" x14ac:dyDescent="0.45">
      <c r="A67">
        <v>1980</v>
      </c>
      <c r="B67" s="1">
        <v>697</v>
      </c>
      <c r="P67">
        <v>1977</v>
      </c>
      <c r="Q67" s="1">
        <v>190</v>
      </c>
      <c r="S67">
        <v>1980</v>
      </c>
      <c r="T67" s="1">
        <v>697</v>
      </c>
    </row>
    <row r="68" spans="1:20" x14ac:dyDescent="0.45">
      <c r="A68">
        <v>1981</v>
      </c>
      <c r="B68" s="1">
        <v>436</v>
      </c>
      <c r="P68">
        <v>1978</v>
      </c>
      <c r="Q68" s="1">
        <v>164</v>
      </c>
      <c r="S68">
        <v>1981</v>
      </c>
      <c r="T68" s="1">
        <v>436</v>
      </c>
    </row>
    <row r="69" spans="1:20" x14ac:dyDescent="0.45">
      <c r="A69">
        <v>1982</v>
      </c>
      <c r="B69" s="1">
        <v>894</v>
      </c>
      <c r="P69">
        <v>1979</v>
      </c>
      <c r="Q69" s="1">
        <v>232</v>
      </c>
      <c r="S69">
        <v>1982</v>
      </c>
      <c r="T69" s="1">
        <v>894</v>
      </c>
    </row>
    <row r="70" spans="1:20" x14ac:dyDescent="0.45">
      <c r="A70">
        <v>1983</v>
      </c>
      <c r="B70" s="1">
        <v>1692</v>
      </c>
      <c r="P70">
        <v>1980</v>
      </c>
      <c r="Q70" s="1">
        <v>701</v>
      </c>
      <c r="S70">
        <v>1983</v>
      </c>
      <c r="T70" s="1">
        <v>1692</v>
      </c>
    </row>
    <row r="71" spans="1:20" x14ac:dyDescent="0.45">
      <c r="A71">
        <v>1984</v>
      </c>
      <c r="B71" s="1">
        <v>3565</v>
      </c>
      <c r="P71">
        <v>1981</v>
      </c>
      <c r="Q71" s="1">
        <v>438</v>
      </c>
      <c r="S71">
        <v>1984</v>
      </c>
      <c r="T71" s="1">
        <v>3564</v>
      </c>
    </row>
    <row r="72" spans="1:20" x14ac:dyDescent="0.45">
      <c r="A72">
        <v>1985</v>
      </c>
      <c r="B72" s="1">
        <v>7498</v>
      </c>
      <c r="P72">
        <v>1982</v>
      </c>
      <c r="Q72" s="1">
        <v>901</v>
      </c>
      <c r="S72">
        <v>1985</v>
      </c>
      <c r="T72" s="1">
        <v>7496</v>
      </c>
    </row>
    <row r="73" spans="1:20" x14ac:dyDescent="0.45">
      <c r="A73">
        <v>1986</v>
      </c>
      <c r="B73" s="1">
        <v>13752</v>
      </c>
      <c r="P73">
        <v>1983</v>
      </c>
      <c r="Q73" s="1">
        <v>1708</v>
      </c>
      <c r="S73">
        <v>1986</v>
      </c>
      <c r="T73" s="1">
        <v>13751</v>
      </c>
    </row>
    <row r="74" spans="1:20" x14ac:dyDescent="0.45">
      <c r="A74">
        <v>1987</v>
      </c>
      <c r="B74" s="1">
        <v>25822</v>
      </c>
      <c r="P74">
        <v>1984</v>
      </c>
      <c r="Q74" s="1">
        <v>3598</v>
      </c>
      <c r="S74">
        <v>1987</v>
      </c>
      <c r="T74" s="1">
        <v>25817</v>
      </c>
    </row>
    <row r="75" spans="1:20" x14ac:dyDescent="0.45">
      <c r="A75">
        <v>1988</v>
      </c>
      <c r="B75" s="1">
        <v>50905</v>
      </c>
      <c r="P75">
        <v>1985</v>
      </c>
      <c r="Q75" s="1">
        <v>7588</v>
      </c>
      <c r="S75">
        <v>1988</v>
      </c>
      <c r="T75" s="1">
        <v>50903</v>
      </c>
    </row>
    <row r="76" spans="1:20" x14ac:dyDescent="0.45">
      <c r="A76">
        <v>1989</v>
      </c>
      <c r="B76" s="1">
        <v>93216</v>
      </c>
      <c r="P76">
        <v>1986</v>
      </c>
      <c r="Q76" s="1">
        <v>13900</v>
      </c>
      <c r="S76">
        <v>1989</v>
      </c>
      <c r="T76" s="1">
        <v>93207</v>
      </c>
    </row>
    <row r="77" spans="1:20" x14ac:dyDescent="0.45">
      <c r="A77">
        <v>1990</v>
      </c>
      <c r="B77" s="1">
        <v>178041</v>
      </c>
      <c r="P77">
        <v>1987</v>
      </c>
      <c r="Q77" s="1">
        <v>26141</v>
      </c>
      <c r="S77">
        <v>1990</v>
      </c>
      <c r="T77" s="1">
        <v>178036</v>
      </c>
    </row>
    <row r="78" spans="1:20" x14ac:dyDescent="0.45">
      <c r="A78">
        <v>1991</v>
      </c>
      <c r="B78" s="1">
        <v>271162</v>
      </c>
      <c r="P78">
        <v>1988</v>
      </c>
      <c r="Q78" s="1">
        <v>51460</v>
      </c>
      <c r="S78">
        <v>1991</v>
      </c>
      <c r="T78" s="1">
        <v>271152</v>
      </c>
    </row>
    <row r="79" spans="1:20" x14ac:dyDescent="0.45">
      <c r="A79">
        <v>1992</v>
      </c>
      <c r="B79" s="1">
        <v>432195</v>
      </c>
      <c r="P79">
        <v>1989</v>
      </c>
      <c r="Q79" s="1">
        <v>94141</v>
      </c>
      <c r="S79">
        <v>1992</v>
      </c>
      <c r="T79" s="1">
        <v>432172</v>
      </c>
    </row>
    <row r="80" spans="1:20" x14ac:dyDescent="0.45">
      <c r="A80">
        <v>1993</v>
      </c>
      <c r="B80" s="1">
        <v>628907</v>
      </c>
      <c r="P80">
        <v>1990</v>
      </c>
      <c r="Q80" s="1">
        <v>179793</v>
      </c>
      <c r="S80">
        <v>1993</v>
      </c>
      <c r="T80" s="1">
        <v>628869</v>
      </c>
    </row>
    <row r="81" spans="1:20" x14ac:dyDescent="0.45">
      <c r="A81">
        <v>1994</v>
      </c>
      <c r="B81" s="1">
        <v>891255</v>
      </c>
      <c r="P81">
        <v>1991</v>
      </c>
      <c r="Q81" s="1">
        <v>273640</v>
      </c>
      <c r="S81">
        <v>1994</v>
      </c>
      <c r="T81" s="1">
        <v>891207</v>
      </c>
    </row>
    <row r="82" spans="1:20" x14ac:dyDescent="0.45">
      <c r="A82">
        <v>1995</v>
      </c>
      <c r="B82" s="1">
        <v>1186927</v>
      </c>
      <c r="P82">
        <v>1992</v>
      </c>
      <c r="Q82" s="1">
        <v>436170</v>
      </c>
      <c r="S82">
        <v>1995</v>
      </c>
      <c r="T82" s="1">
        <v>1186879</v>
      </c>
    </row>
    <row r="83" spans="1:20" x14ac:dyDescent="0.45">
      <c r="A83">
        <v>1996</v>
      </c>
      <c r="B83" s="1">
        <v>1571922</v>
      </c>
      <c r="P83">
        <v>1993</v>
      </c>
      <c r="Q83" s="1">
        <v>634902</v>
      </c>
      <c r="S83">
        <v>1996</v>
      </c>
      <c r="T83" s="1">
        <v>1571836</v>
      </c>
    </row>
    <row r="84" spans="1:20" x14ac:dyDescent="0.45">
      <c r="A84">
        <v>1997</v>
      </c>
      <c r="B84" s="1">
        <v>2298271</v>
      </c>
      <c r="P84">
        <v>1994</v>
      </c>
      <c r="Q84" s="1">
        <v>900293</v>
      </c>
      <c r="S84">
        <v>1997</v>
      </c>
      <c r="T84" s="1">
        <v>2298169</v>
      </c>
    </row>
    <row r="85" spans="1:20" x14ac:dyDescent="0.45">
      <c r="A85">
        <v>1998</v>
      </c>
      <c r="B85" s="1">
        <v>4012315</v>
      </c>
      <c r="P85">
        <v>1995</v>
      </c>
      <c r="Q85" s="1">
        <v>1201684</v>
      </c>
      <c r="S85">
        <v>1998</v>
      </c>
      <c r="T85" s="1">
        <v>4012343</v>
      </c>
    </row>
    <row r="86" spans="1:20" x14ac:dyDescent="0.45">
      <c r="A86">
        <v>1999</v>
      </c>
      <c r="B86" s="1">
        <v>3492515</v>
      </c>
      <c r="P86">
        <v>1996</v>
      </c>
      <c r="Q86" s="1">
        <v>1593164</v>
      </c>
      <c r="S86">
        <v>1999</v>
      </c>
      <c r="T86" s="1">
        <v>4967973</v>
      </c>
    </row>
    <row r="87" spans="1:20" x14ac:dyDescent="0.45">
      <c r="A87">
        <v>2000</v>
      </c>
      <c r="B87" s="1">
        <v>110</v>
      </c>
      <c r="P87">
        <v>1997</v>
      </c>
      <c r="Q87" s="1">
        <v>2328956</v>
      </c>
      <c r="S87">
        <v>2000</v>
      </c>
      <c r="T87" s="1">
        <v>5501163</v>
      </c>
    </row>
    <row r="88" spans="1:20" x14ac:dyDescent="0.45">
      <c r="A88">
        <v>2001</v>
      </c>
      <c r="B88" s="1">
        <v>27</v>
      </c>
      <c r="P88">
        <v>1998</v>
      </c>
      <c r="Q88" s="1">
        <v>4052874</v>
      </c>
      <c r="S88">
        <v>2001</v>
      </c>
      <c r="T88" s="1">
        <v>5284600</v>
      </c>
    </row>
    <row r="89" spans="1:20" x14ac:dyDescent="0.45">
      <c r="A89">
        <v>2002</v>
      </c>
      <c r="B89" s="1">
        <v>3</v>
      </c>
      <c r="P89">
        <v>1999</v>
      </c>
      <c r="Q89" s="1">
        <v>5065984</v>
      </c>
      <c r="S89">
        <v>2002</v>
      </c>
      <c r="T89" s="1">
        <v>5163856</v>
      </c>
    </row>
    <row r="90" spans="1:20" x14ac:dyDescent="0.45">
      <c r="A90">
        <v>2003</v>
      </c>
      <c r="B90" s="1">
        <v>1</v>
      </c>
      <c r="P90">
        <v>2000</v>
      </c>
      <c r="Q90" s="1">
        <v>5622960</v>
      </c>
      <c r="S90">
        <v>2003</v>
      </c>
      <c r="T90" s="1">
        <v>5133739</v>
      </c>
    </row>
    <row r="91" spans="1:20" x14ac:dyDescent="0.45">
      <c r="A91">
        <v>2008</v>
      </c>
      <c r="B91" s="1">
        <v>2</v>
      </c>
      <c r="P91">
        <v>2001</v>
      </c>
      <c r="Q91" s="1">
        <v>5401361</v>
      </c>
      <c r="S91">
        <v>2004</v>
      </c>
      <c r="T91" s="1">
        <v>5146780</v>
      </c>
    </row>
    <row r="92" spans="1:20" x14ac:dyDescent="0.45">
      <c r="A92">
        <v>2012</v>
      </c>
      <c r="B92" s="1">
        <v>3</v>
      </c>
      <c r="P92">
        <v>2002</v>
      </c>
      <c r="Q92" s="1">
        <v>5293680</v>
      </c>
      <c r="S92">
        <v>2005</v>
      </c>
      <c r="T92" s="1">
        <v>5003209</v>
      </c>
    </row>
    <row r="93" spans="1:20" x14ac:dyDescent="0.45">
      <c r="P93">
        <v>2003</v>
      </c>
      <c r="Q93" s="1">
        <v>5246255</v>
      </c>
      <c r="S93">
        <v>2006</v>
      </c>
      <c r="T93" s="1">
        <v>4879371</v>
      </c>
    </row>
    <row r="94" spans="1:20" x14ac:dyDescent="0.45">
      <c r="P94">
        <v>2004</v>
      </c>
      <c r="Q94" s="1">
        <v>5225294</v>
      </c>
      <c r="S94">
        <v>2007</v>
      </c>
      <c r="T94" s="1">
        <v>4839761</v>
      </c>
    </row>
    <row r="95" spans="1:20" x14ac:dyDescent="0.45">
      <c r="P95">
        <v>2005</v>
      </c>
      <c r="Q95" s="1">
        <v>5107317</v>
      </c>
      <c r="S95">
        <v>2008</v>
      </c>
      <c r="T95" s="1">
        <v>4883931</v>
      </c>
    </row>
    <row r="96" spans="1:20" x14ac:dyDescent="0.45">
      <c r="P96">
        <v>2006</v>
      </c>
      <c r="Q96" s="1">
        <v>5009012</v>
      </c>
      <c r="S96">
        <v>2009</v>
      </c>
      <c r="T96" s="1">
        <v>4847694</v>
      </c>
    </row>
    <row r="97" spans="16:20" x14ac:dyDescent="0.45">
      <c r="P97">
        <v>2007</v>
      </c>
      <c r="Q97" s="1">
        <v>4960174</v>
      </c>
      <c r="S97">
        <v>2010</v>
      </c>
      <c r="T97" s="1">
        <v>4809212</v>
      </c>
    </row>
    <row r="98" spans="16:20" x14ac:dyDescent="0.45">
      <c r="P98">
        <v>2008</v>
      </c>
      <c r="Q98" s="1">
        <v>4976480</v>
      </c>
      <c r="S98">
        <v>2011</v>
      </c>
      <c r="T98" s="1">
        <v>4811934</v>
      </c>
    </row>
    <row r="99" spans="16:20" x14ac:dyDescent="0.45">
      <c r="P99">
        <v>2009</v>
      </c>
      <c r="Q99" s="1">
        <v>4964679</v>
      </c>
      <c r="S99">
        <v>2012</v>
      </c>
      <c r="T99" s="1">
        <v>4832690</v>
      </c>
    </row>
    <row r="100" spans="16:20" x14ac:dyDescent="0.45">
      <c r="P100">
        <v>2010</v>
      </c>
      <c r="Q100" s="1">
        <v>4939053</v>
      </c>
      <c r="S100">
        <v>2013</v>
      </c>
      <c r="T100" s="1">
        <v>4860223</v>
      </c>
    </row>
    <row r="101" spans="16:20" x14ac:dyDescent="0.45">
      <c r="P101">
        <v>2011</v>
      </c>
      <c r="Q101" s="1">
        <v>4942636</v>
      </c>
      <c r="S101">
        <v>2014</v>
      </c>
      <c r="T101" s="1">
        <v>4924523</v>
      </c>
    </row>
    <row r="102" spans="16:20" x14ac:dyDescent="0.45">
      <c r="P102">
        <v>2012</v>
      </c>
      <c r="Q102" s="1">
        <v>4951068</v>
      </c>
      <c r="S102">
        <v>2015</v>
      </c>
      <c r="T102" s="1">
        <v>4921654</v>
      </c>
    </row>
    <row r="103" spans="16:20" x14ac:dyDescent="0.45">
      <c r="P103">
        <v>2013</v>
      </c>
      <c r="Q103" s="1">
        <v>4966711</v>
      </c>
      <c r="S103">
        <v>2016</v>
      </c>
      <c r="T103" s="1">
        <v>4905632</v>
      </c>
    </row>
    <row r="104" spans="16:20" x14ac:dyDescent="0.45">
      <c r="P104">
        <v>2014</v>
      </c>
      <c r="Q104" s="1">
        <v>5008764</v>
      </c>
      <c r="S104">
        <v>2017</v>
      </c>
      <c r="T104" s="1">
        <v>4638377</v>
      </c>
    </row>
    <row r="105" spans="16:20" x14ac:dyDescent="0.45">
      <c r="P105">
        <v>2015</v>
      </c>
      <c r="Q105" s="1">
        <v>4972829</v>
      </c>
      <c r="S105">
        <v>2018</v>
      </c>
      <c r="T105" s="1">
        <v>237278</v>
      </c>
    </row>
    <row r="106" spans="16:20" x14ac:dyDescent="0.45">
      <c r="P106">
        <v>2016</v>
      </c>
      <c r="Q106" s="1">
        <v>4943174</v>
      </c>
    </row>
    <row r="107" spans="16:20" x14ac:dyDescent="0.45">
      <c r="P107">
        <v>2017</v>
      </c>
      <c r="Q107" s="1">
        <v>4768577</v>
      </c>
    </row>
    <row r="108" spans="16:20" x14ac:dyDescent="0.45">
      <c r="P108">
        <v>2018</v>
      </c>
      <c r="Q108" s="1">
        <v>233205</v>
      </c>
    </row>
    <row r="109" spans="16:20" x14ac:dyDescent="0.45">
      <c r="Q109" s="1">
        <v>251553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alle</vt:lpstr>
      <vt:lpstr>einzeln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Helmut (StMELF)</dc:creator>
  <cp:lastModifiedBy>Hartmann, Helmut (StMELF)</cp:lastModifiedBy>
  <dcterms:created xsi:type="dcterms:W3CDTF">2018-01-22T15:47:54Z</dcterms:created>
  <dcterms:modified xsi:type="dcterms:W3CDTF">2018-01-22T17:13:28Z</dcterms:modified>
</cp:coreProperties>
</file>